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сполнение  МБ-2023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</externalReferenc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1" l="1"/>
  <c r="D91" i="1"/>
  <c r="D76" i="1"/>
  <c r="C76" i="1"/>
  <c r="D41" i="1" l="1"/>
  <c r="C41" i="1"/>
  <c r="C39" i="1"/>
  <c r="E82" i="1" l="1"/>
  <c r="E80" i="1"/>
  <c r="E76" i="1"/>
  <c r="E72" i="1"/>
  <c r="E69" i="1"/>
  <c r="E62" i="1"/>
  <c r="E60" i="1"/>
  <c r="E57" i="1"/>
  <c r="E55" i="1"/>
  <c r="E47" i="1" s="1"/>
  <c r="E92" i="1" s="1"/>
  <c r="E48" i="1"/>
  <c r="E42" i="1"/>
  <c r="E41" i="1" s="1"/>
  <c r="E39" i="1"/>
  <c r="E35" i="1"/>
  <c r="E32" i="1"/>
  <c r="E29" i="1"/>
  <c r="E27" i="1"/>
  <c r="E25" i="1"/>
  <c r="E23" i="1"/>
  <c r="E21" i="1"/>
  <c r="E18" i="1"/>
  <c r="E13" i="1"/>
  <c r="E11" i="1"/>
  <c r="E10" i="1" s="1"/>
  <c r="E9" i="1" s="1"/>
  <c r="E94" i="1" l="1"/>
  <c r="E93" i="1"/>
  <c r="E91" i="1"/>
  <c r="E86" i="1" s="1"/>
  <c r="E85" i="1" s="1"/>
  <c r="E84" i="1" s="1"/>
  <c r="G90" i="1"/>
  <c r="F90" i="1"/>
  <c r="G89" i="1"/>
  <c r="F89" i="1"/>
  <c r="F88" i="1"/>
  <c r="G88" i="1"/>
  <c r="F87" i="1"/>
  <c r="G87" i="1"/>
  <c r="G83" i="1"/>
  <c r="F83" i="1"/>
  <c r="D82" i="1"/>
  <c r="C82" i="1"/>
  <c r="G81" i="1"/>
  <c r="F81" i="1"/>
  <c r="D80" i="1"/>
  <c r="F80" i="1" s="1"/>
  <c r="C80" i="1"/>
  <c r="G79" i="1"/>
  <c r="F79" i="1"/>
  <c r="G77" i="1"/>
  <c r="F77" i="1"/>
  <c r="G76" i="1"/>
  <c r="G75" i="1"/>
  <c r="F75" i="1"/>
  <c r="G74" i="1"/>
  <c r="F74" i="1"/>
  <c r="G73" i="1"/>
  <c r="F73" i="1"/>
  <c r="D72" i="1"/>
  <c r="C72" i="1"/>
  <c r="G71" i="1"/>
  <c r="F71" i="1"/>
  <c r="G70" i="1"/>
  <c r="F70" i="1"/>
  <c r="D69" i="1"/>
  <c r="G69" i="1" s="1"/>
  <c r="C69" i="1"/>
  <c r="G68" i="1"/>
  <c r="F68" i="1"/>
  <c r="G67" i="1"/>
  <c r="F67" i="1"/>
  <c r="G66" i="1"/>
  <c r="F66" i="1"/>
  <c r="G65" i="1"/>
  <c r="F65" i="1"/>
  <c r="G64" i="1"/>
  <c r="F64" i="1"/>
  <c r="G63" i="1"/>
  <c r="F63" i="1"/>
  <c r="F62" i="1"/>
  <c r="D62" i="1"/>
  <c r="G62" i="1" s="1"/>
  <c r="C62" i="1"/>
  <c r="G61" i="1"/>
  <c r="F61" i="1"/>
  <c r="D60" i="1"/>
  <c r="G60" i="1" s="1"/>
  <c r="C60" i="1"/>
  <c r="G59" i="1"/>
  <c r="F59" i="1"/>
  <c r="G58" i="1"/>
  <c r="F58" i="1"/>
  <c r="F57" i="1"/>
  <c r="D57" i="1"/>
  <c r="G57" i="1" s="1"/>
  <c r="C57" i="1"/>
  <c r="G56" i="1"/>
  <c r="F56" i="1"/>
  <c r="D55" i="1"/>
  <c r="G55" i="1" s="1"/>
  <c r="C55" i="1"/>
  <c r="G54" i="1"/>
  <c r="F54" i="1"/>
  <c r="G52" i="1"/>
  <c r="F52" i="1"/>
  <c r="G50" i="1"/>
  <c r="F50" i="1"/>
  <c r="G49" i="1"/>
  <c r="F49" i="1"/>
  <c r="D48" i="1"/>
  <c r="G48" i="1" s="1"/>
  <c r="C48" i="1"/>
  <c r="G46" i="1"/>
  <c r="F46" i="1"/>
  <c r="G45" i="1"/>
  <c r="F45" i="1"/>
  <c r="G44" i="1"/>
  <c r="F44" i="1"/>
  <c r="G43" i="1"/>
  <c r="F43" i="1"/>
  <c r="F42" i="1"/>
  <c r="G40" i="1"/>
  <c r="G39" i="1"/>
  <c r="G38" i="1"/>
  <c r="F38" i="1"/>
  <c r="G37" i="1"/>
  <c r="F37" i="1"/>
  <c r="G36" i="1"/>
  <c r="F36" i="1"/>
  <c r="F35" i="1"/>
  <c r="G34" i="1"/>
  <c r="F34" i="1"/>
  <c r="G33" i="1"/>
  <c r="F33" i="1"/>
  <c r="G32" i="1"/>
  <c r="G31" i="1"/>
  <c r="F31" i="1"/>
  <c r="G30" i="1"/>
  <c r="F30" i="1"/>
  <c r="F29" i="1"/>
  <c r="G29" i="1"/>
  <c r="G28" i="1"/>
  <c r="F28" i="1"/>
  <c r="G27" i="1"/>
  <c r="G26" i="1"/>
  <c r="F26" i="1"/>
  <c r="F25" i="1"/>
  <c r="G22" i="1"/>
  <c r="F22" i="1"/>
  <c r="F21" i="1"/>
  <c r="G21" i="1"/>
  <c r="G17" i="1"/>
  <c r="F17" i="1"/>
  <c r="G16" i="1"/>
  <c r="F16" i="1"/>
  <c r="G15" i="1"/>
  <c r="F15" i="1"/>
  <c r="F14" i="1"/>
  <c r="F13" i="1"/>
  <c r="G12" i="1"/>
  <c r="F12" i="1"/>
  <c r="D11" i="1"/>
  <c r="F11" i="1" s="1"/>
  <c r="C11" i="1"/>
  <c r="C10" i="1" s="1"/>
  <c r="C9" i="1" s="1"/>
  <c r="F82" i="1" l="1"/>
  <c r="G82" i="1"/>
  <c r="F72" i="1"/>
  <c r="C47" i="1"/>
  <c r="C92" i="1" s="1"/>
  <c r="C93" i="1" s="1"/>
  <c r="C94" i="1" s="1"/>
  <c r="F48" i="1"/>
  <c r="G11" i="1"/>
  <c r="D10" i="1"/>
  <c r="G10" i="1" s="1"/>
  <c r="G13" i="1"/>
  <c r="G25" i="1"/>
  <c r="G35" i="1"/>
  <c r="G42" i="1"/>
  <c r="G72" i="1"/>
  <c r="G80" i="1"/>
  <c r="F27" i="1"/>
  <c r="F32" i="1"/>
  <c r="D47" i="1"/>
  <c r="F55" i="1"/>
  <c r="F60" i="1"/>
  <c r="F69" i="1"/>
  <c r="F76" i="1"/>
  <c r="C86" i="1" l="1"/>
  <c r="C85" i="1" s="1"/>
  <c r="C84" i="1" s="1"/>
  <c r="D9" i="1"/>
  <c r="F9" i="1" s="1"/>
  <c r="F10" i="1"/>
  <c r="G47" i="1"/>
  <c r="D92" i="1"/>
  <c r="F47" i="1"/>
  <c r="G41" i="1"/>
  <c r="F41" i="1"/>
  <c r="G9" i="1" l="1"/>
  <c r="G92" i="1"/>
  <c r="D94" i="1"/>
  <c r="F92" i="1"/>
  <c r="D93" i="1"/>
  <c r="G91" i="1" l="1"/>
  <c r="D86" i="1"/>
  <c r="F91" i="1"/>
  <c r="G94" i="1"/>
  <c r="F94" i="1"/>
  <c r="G93" i="1"/>
  <c r="F93" i="1"/>
  <c r="F86" i="1" l="1"/>
  <c r="G86" i="1"/>
  <c r="D85" i="1"/>
  <c r="G85" i="1" l="1"/>
  <c r="D84" i="1"/>
  <c r="F85" i="1"/>
  <c r="F84" i="1" l="1"/>
  <c r="G84" i="1"/>
</calcChain>
</file>

<file path=xl/sharedStrings.xml><?xml version="1.0" encoding="utf-8"?>
<sst xmlns="http://schemas.openxmlformats.org/spreadsheetml/2006/main" count="184" uniqueCount="184">
  <si>
    <t xml:space="preserve">Утвержден </t>
  </si>
  <si>
    <t xml:space="preserve"> Решением  Совета местного самоуправления</t>
  </si>
  <si>
    <t>руб.</t>
  </si>
  <si>
    <t>Наименование показателя</t>
  </si>
  <si>
    <t>Код дохода по КД</t>
  </si>
  <si>
    <t>к уточн плану 2022</t>
  </si>
  <si>
    <t>к факту 2021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</si>
  <si>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</si>
  <si>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</si>
  <si>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</si>
  <si>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</si>
  <si>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</si>
  <si>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</si>
  <si>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</si>
  <si>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000 1 01 02000 00 0000 110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</si>
  <si>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</si>
  <si>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</si>
  <si>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</si>
  <si>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</si>
  <si>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</si>
  <si>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</si>
  <si>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</si>
  <si>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</si>
  <si>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</si>
  <si>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0001.05.04000.00.0000.110</t>
  </si>
  <si>
    <t>НАЛОГИ НА ИМУЩЕСТВО</t>
  </si>
  <si>
    <t>000 1 06 00000 00 0000 000</t>
  </si>
  <si>
    <t>Налог на имущество физических лиц</t>
  </si>
  <si>
    <t>000 1 06 01000 00 0000 000</t>
  </si>
  <si>
    <t>Земельный налог</t>
  </si>
  <si>
    <t>000 1 06 06000 00 0000 000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</si>
  <si>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</si>
  <si>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</si>
  <si>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</si>
  <si>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</si>
  <si>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</si>
  <si>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</si>
  <si>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</si>
  <si>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</si>
  <si>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</si>
  <si>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</si>
  <si>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</si>
  <si>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000 1 11 05000 00 0000 000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</si>
  <si>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</si>
  <si>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</si>
  <si>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</si>
  <si>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</si>
  <si>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</si>
  <si>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</si>
  <si>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</si>
  <si>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</si>
  <si>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Доходы от компенсации затрат государства</t>
  </si>
  <si>
    <t>000 1 13 02000 00 0000 000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</si>
  <si>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</si>
  <si>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</si>
  <si>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</si>
  <si>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</si>
  <si>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</si>
  <si>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</si>
  <si>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</si>
  <si>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</si>
  <si>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</si>
  <si>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</si>
  <si>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</si>
  <si>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000 1 16 07000 00 0000 000</t>
  </si>
  <si>
    <t>Платежи в целях возмещения причиненного ущерба (убытков)</t>
  </si>
  <si>
    <t>000 1 16 10000 00 0000 000</t>
  </si>
  <si>
    <t>ПРОЧИЕ НЕНАЛОГОВЫЕ ДОХОДЫ</t>
  </si>
  <si>
    <t>000 1 17 00000 00 0000 000</t>
  </si>
  <si>
    <t>Невыясненные поступления</t>
  </si>
  <si>
    <t>000 1 17 01000 00 0000 000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</si>
  <si>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</si>
  <si>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</si>
  <si>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</si>
  <si>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</si>
  <si>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</si>
  <si>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</si>
  <si>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 Российской Федерации (межбюджетные субсидии)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</si>
  <si>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</si>
  <si>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</si>
  <si>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</si>
  <si>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</si>
  <si>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</si>
  <si>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РАСХОДЫ -ВСЕГО</t>
  </si>
  <si>
    <t>Общегосударственные вопросы</t>
  </si>
  <si>
    <t>000 0100 0000000  000  000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</si>
  <si>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</si>
  <si>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</si>
  <si>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</si>
  <si>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000  0104 0000000  000  000</t>
  </si>
  <si>
    <t>Судебная система</t>
  </si>
  <si>
    <t>000  0105 0000000  000  000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</si>
  <si>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</si>
  <si>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000  0106 0000000  000  000</t>
  </si>
  <si>
    <t>Резервные фонды</t>
  </si>
  <si>
    <t>000  0111 0000000  000  000</t>
  </si>
  <si>
    <t>Другие общегосударственные вопросы</t>
  </si>
  <si>
    <t>000  0113 0000000  000  000</t>
  </si>
  <si>
    <t>Национальная безопасность и правоохранительная деятельность</t>
  </si>
  <si>
    <t>000  0300 0000000000000</t>
  </si>
  <si>
    <t>Защита населения и территории от чрезвычайных ситуаций природного и техногенного характера, гражданская оборона</t>
  </si>
  <si>
    <t>000  0310 0000000  000  000</t>
  </si>
  <si>
    <t>Национальная экономика</t>
  </si>
  <si>
    <t>000  0400 0000000000000</t>
  </si>
  <si>
    <t>Сельское хозяйство и рыболовство</t>
  </si>
  <si>
    <t>000  0405 0000000  000  000</t>
  </si>
  <si>
    <t>Другие вопросы в области национальной экономики</t>
  </si>
  <si>
    <t>000  0412 0000000  000  000</t>
  </si>
  <si>
    <t>Жилищно-коммунальное хозяйство</t>
  </si>
  <si>
    <t>000  0500 0000000000000</t>
  </si>
  <si>
    <t>Другие вопросы в области жилищно-коммунального хозяйства</t>
  </si>
  <si>
    <t>000  0505 0000000  000  000</t>
  </si>
  <si>
    <t>Образование</t>
  </si>
  <si>
    <t>000  0700 0000000000000</t>
  </si>
  <si>
    <t>Дошкольное образование</t>
  </si>
  <si>
    <t>000  0701 0000000  000  000</t>
  </si>
  <si>
    <t>Общее образование</t>
  </si>
  <si>
    <t>000  0702 0000000  000  000</t>
  </si>
  <si>
    <t>Дополнительное образование детей</t>
  </si>
  <si>
    <t>000  0703 0000000  000  000</t>
  </si>
  <si>
    <t>Профессиональная подготовка, переподготовка и повышение квалификации</t>
  </si>
  <si>
    <t>000  0705 0000000  000  000</t>
  </si>
  <si>
    <t>Молодежная политика и оздоровление детей</t>
  </si>
  <si>
    <t>000  0707 0000000  000  000</t>
  </si>
  <si>
    <t>Другие вопросы в области образования</t>
  </si>
  <si>
    <t>000  0709 0000000  000  000</t>
  </si>
  <si>
    <t>Культура, кинематография</t>
  </si>
  <si>
    <t>000  0800 0000000000000</t>
  </si>
  <si>
    <t>Культура</t>
  </si>
  <si>
    <t>000  0801 0000000  000  000</t>
  </si>
  <si>
    <t>Другие вопросы в области культуры, кинематографии</t>
  </si>
  <si>
    <t>000  0804 0000000  000  000</t>
  </si>
  <si>
    <t>Социальная политика</t>
  </si>
  <si>
    <t>000  1000 0000000000000</t>
  </si>
  <si>
    <t>Пенсионное обеспечение</t>
  </si>
  <si>
    <t>000  1001 0000000  000  000</t>
  </si>
  <si>
    <t>Охрана семьи и детства</t>
  </si>
  <si>
    <t>000  1004 0000000  000  000</t>
  </si>
  <si>
    <t>Другие вопросы в области социальной политики</t>
  </si>
  <si>
    <t>000  1006 0000000  000  000</t>
  </si>
  <si>
    <t>Физическая культура и спорт</t>
  </si>
  <si>
    <t>000  1100 0000000000000</t>
  </si>
  <si>
    <t>Массовый спорт</t>
  </si>
  <si>
    <t>000  1102 0000000  000  000</t>
  </si>
  <si>
    <t>Другие вопросы в области физической культуры и спорта</t>
  </si>
  <si>
    <t>000  1105 0000000  000  000</t>
  </si>
  <si>
    <t>Средства массовой информации</t>
  </si>
  <si>
    <t>000  1200 0000000000000</t>
  </si>
  <si>
    <t>Периодическая печать и издательства</t>
  </si>
  <si>
    <t>000  1202 0000000  000  000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</si>
  <si>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</si>
  <si>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000  1400 0000000000000</t>
  </si>
  <si>
    <t>Дотации на выравнивание бюджетной обеспеченности субъектов Российской Федерации и муниципальных образований</t>
  </si>
  <si>
    <t>000  1401 0000000  000  000</t>
  </si>
  <si>
    <t>Источники финансирования дефицитов бюджетов - всего</t>
  </si>
  <si>
    <t>000 90000000000000 000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</si>
  <si>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</si>
  <si>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</si>
  <si>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</si>
  <si>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</si>
  <si>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</si>
  <si>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</si>
  <si>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</si>
  <si>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</si>
  <si>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</si>
  <si>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</si>
  <si>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</si>
  <si>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</si>
  <si>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</si>
  <si>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</si>
  <si>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</si>
  <si>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</si>
  <si>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</si>
  <si>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</si>
  <si>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</si>
  <si>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</si>
  <si>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Исполнено по бюджетам муниципальных районов за 2022 год</t>
  </si>
  <si>
    <t>000  1103 0000000  000  000</t>
  </si>
  <si>
    <t>Спорт высших достижений</t>
  </si>
  <si>
    <t>уточненный план по доходам на 2023</t>
  </si>
  <si>
    <t>Исполнено по бюджетам муниципальных районов за 2023год</t>
  </si>
  <si>
    <t>Отчет об исполнении местного бюджета Зольского муниципального района за 2023 год</t>
  </si>
  <si>
    <t xml:space="preserve">Зольского муниципального района КБР  </t>
  </si>
  <si>
    <t>от  30 июля 2024 года  № 2/20-7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</si>
</sst>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 ###\ ###\ ###\ ##0.00"/>
    <numFmt numFmtId="165" formatCode="#,##0.0"/>
    <numFmt numFmtId="166" formatCode="[$-10419]###\ ###\ ###\ ###\ ##0.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8">
    <xf numFmtId="0" fontId="0" fillId="0" borderId="0" xfId="0"/>
    <xf numFmtId="0" fontId="1" fillId="2" borderId="0" xfId="0" applyFont="1" applyFill="1" applyAlignment="1"/>
    <xf numFmtId="0" fontId="1" fillId="0" borderId="0" xfId="0" applyFont="1" applyFill="1" applyAlignment="1"/>
    <xf numFmtId="49" fontId="1" fillId="0" borderId="0" xfId="0" applyNumberFormat="1" applyFont="1" applyFill="1" applyAlignment="1"/>
    <xf numFmtId="0" fontId="0" fillId="0" borderId="0" xfId="0" applyFill="1"/>
    <xf numFmtId="0" fontId="3" fillId="0" borderId="0" xfId="1" applyFont="1" applyFill="1" applyAlignment="1"/>
    <xf numFmtId="4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6" fillId="0" borderId="1" xfId="2" applyNumberFormat="1" applyFont="1" applyFill="1" applyBorder="1" applyAlignment="1">
      <alignment horizontal="center" vertical="center" wrapText="1" readingOrder="1"/>
    </xf>
    <xf numFmtId="4" fontId="6" fillId="0" borderId="1" xfId="2" applyNumberFormat="1" applyFont="1" applyFill="1" applyBorder="1" applyAlignment="1">
      <alignment horizontal="center" vertical="center" wrapText="1" readingOrder="1"/>
    </xf>
    <xf numFmtId="4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/>
    <xf numFmtId="164" fontId="7" fillId="0" borderId="2" xfId="0" applyNumberFormat="1" applyFont="1" applyFill="1" applyBorder="1" applyAlignment="1"/>
    <xf numFmtId="165" fontId="7" fillId="0" borderId="1" xfId="0" applyNumberFormat="1" applyFont="1" applyFill="1" applyBorder="1" applyAlignment="1"/>
    <xf numFmtId="0" fontId="8" fillId="0" borderId="2" xfId="0" applyFont="1" applyFill="1" applyBorder="1"/>
    <xf numFmtId="4" fontId="7" fillId="0" borderId="3" xfId="0" applyNumberFormat="1" applyFont="1" applyFill="1" applyBorder="1" applyAlignment="1" applyProtection="1">
      <alignment horizontal="right" wrapText="1"/>
    </xf>
    <xf numFmtId="2" fontId="0" fillId="0" borderId="0" xfId="0" applyNumberFormat="1" applyFill="1"/>
    <xf numFmtId="0" fontId="8" fillId="0" borderId="2" xfId="0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164" fontId="9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/>
    <xf numFmtId="165" fontId="8" fillId="0" borderId="1" xfId="0" applyNumberFormat="1" applyFont="1" applyFill="1" applyBorder="1" applyAlignment="1"/>
    <xf numFmtId="0" fontId="8" fillId="0" borderId="4" xfId="0" applyFont="1" applyFill="1" applyBorder="1" applyAlignment="1">
      <alignment wrapText="1" readingOrder="1"/>
    </xf>
    <xf numFmtId="0" fontId="8" fillId="0" borderId="0" xfId="0" applyFont="1" applyFill="1" applyBorder="1" applyAlignment="1">
      <alignment wrapText="1" readingOrder="1"/>
    </xf>
    <xf numFmtId="4" fontId="8" fillId="0" borderId="0" xfId="0" applyNumberFormat="1" applyFont="1" applyFill="1" applyBorder="1" applyAlignment="1">
      <alignment wrapText="1"/>
    </xf>
    <xf numFmtId="165" fontId="7" fillId="0" borderId="5" xfId="0" applyNumberFormat="1" applyFont="1" applyFill="1" applyBorder="1" applyAlignment="1"/>
    <xf numFmtId="0" fontId="8" fillId="0" borderId="1" xfId="0" applyFont="1" applyFill="1" applyBorder="1" applyAlignment="1">
      <alignment wrapText="1" readingOrder="1"/>
    </xf>
    <xf numFmtId="49" fontId="8" fillId="0" borderId="1" xfId="0" applyNumberFormat="1" applyFont="1" applyFill="1" applyBorder="1" applyAlignment="1">
      <alignment horizontal="left"/>
    </xf>
    <xf numFmtId="4" fontId="8" fillId="0" borderId="1" xfId="0" applyNumberFormat="1" applyFont="1" applyFill="1" applyBorder="1" applyAlignment="1"/>
    <xf numFmtId="49" fontId="7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 shrinkToFit="1"/>
    </xf>
    <xf numFmtId="4" fontId="7" fillId="0" borderId="8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 applyProtection="1">
      <alignment horizontal="right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wrapText="1"/>
    </xf>
    <xf numFmtId="166" fontId="7" fillId="0" borderId="1" xfId="2" applyNumberFormat="1" applyFont="1" applyFill="1" applyBorder="1" applyAlignment="1">
      <alignment horizontal="left" vertical="center" wrapText="1" readingOrder="1"/>
    </xf>
    <xf numFmtId="4" fontId="7" fillId="0" borderId="8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6" fontId="8" fillId="0" borderId="1" xfId="2" applyNumberFormat="1" applyFont="1" applyFill="1" applyBorder="1" applyAlignment="1">
      <alignment horizontal="right" wrapText="1"/>
    </xf>
    <xf numFmtId="0" fontId="8" fillId="0" borderId="6" xfId="2" applyNumberFormat="1" applyFont="1" applyFill="1" applyBorder="1" applyAlignment="1">
      <alignment horizontal="left" vertical="center" wrapText="1" readingOrder="1"/>
    </xf>
    <xf numFmtId="0" fontId="8" fillId="0" borderId="6" xfId="2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/>
    <xf numFmtId="165" fontId="7" fillId="0" borderId="7" xfId="0" applyNumberFormat="1" applyFont="1" applyFill="1" applyBorder="1" applyAlignment="1"/>
    <xf numFmtId="0" fontId="7" fillId="0" borderId="2" xfId="2" applyNumberFormat="1" applyFont="1" applyFill="1" applyBorder="1" applyAlignment="1">
      <alignment horizontal="left" vertical="center" wrapText="1" readingOrder="1"/>
    </xf>
    <xf numFmtId="0" fontId="7" fillId="0" borderId="2" xfId="2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 readingOrder="1"/>
    </xf>
    <xf numFmtId="49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 applyProtection="1">
      <alignment horizontal="right"/>
    </xf>
    <xf numFmtId="167" fontId="6" fillId="0" borderId="0" xfId="0" applyNumberFormat="1" applyFont="1" applyFill="1"/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/>
    <xf numFmtId="164" fontId="7" fillId="0" borderId="2" xfId="0" applyNumberFormat="1" applyFont="1" applyFill="1" applyBorder="1"/>
    <xf numFmtId="0" fontId="10" fillId="0" borderId="0" xfId="0" applyFont="1" applyFill="1" applyAlignment="1"/>
    <xf numFmtId="4" fontId="10" fillId="0" borderId="0" xfId="0" applyNumberFormat="1" applyFont="1" applyFill="1" applyAlignment="1">
      <alignment horizontal="right"/>
    </xf>
    <xf numFmtId="0" fontId="4" fillId="0" borderId="0" xfId="1" applyFont="1" applyFill="1" applyAlignment="1">
      <alignment horizont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54;&#1041;%20&#1048;&#1057;&#1055;&#1054;&#1051;&#1053;&#1045;&#1053;&#1048;&#1048;%20&#1041;&#1070;&#1044;&#1046;&#1045;&#1058;&#1040;%20&#1047;&#1040;%202022\&#1086;&#1090;&#1095;&#1077;&#1090;%20&#1079;&#1072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1">
          <cell r="C11">
            <v>81548640</v>
          </cell>
        </row>
        <row r="42">
          <cell r="C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zoomScale="120" zoomScaleNormal="120" workbookViewId="0">
      <selection activeCell="E4" sqref="E4:G4"/>
    </sheetView>
  </sheetViews>
  <sheetFormatPr defaultRowHeight="15" x14ac:dyDescent="0.25"/>
  <cols>
    <col min="1" max="1" width="36.5703125" customWidth="1"/>
    <col min="2" max="2" width="26.28515625" customWidth="1"/>
    <col min="3" max="3" width="16.42578125" customWidth="1"/>
    <col min="4" max="4" width="15" customWidth="1"/>
    <col min="5" max="5" width="16.5703125" customWidth="1"/>
    <col min="9" max="9" width="12.85546875" bestFit="1" customWidth="1"/>
    <col min="10" max="10" width="10.42578125" bestFit="1" customWidth="1"/>
  </cols>
  <sheetData>
    <row r="1" spans="1:11" x14ac:dyDescent="0.25">
      <c r="A1" s="2"/>
      <c r="B1" s="3"/>
      <c r="C1" s="2"/>
      <c r="D1" s="66" t="s">
        <v>0</v>
      </c>
      <c r="E1" s="66"/>
      <c r="F1" s="66"/>
      <c r="G1" s="66"/>
      <c r="H1" s="4"/>
      <c r="I1" s="4"/>
      <c r="J1" s="4"/>
      <c r="K1" s="4"/>
    </row>
    <row r="2" spans="1:11" ht="13.5" customHeight="1" x14ac:dyDescent="0.25">
      <c r="A2" s="2"/>
      <c r="B2" s="3"/>
      <c r="C2" s="2"/>
      <c r="D2" s="66" t="s">
        <v>1</v>
      </c>
      <c r="E2" s="66"/>
      <c r="F2" s="66"/>
      <c r="G2" s="66"/>
      <c r="H2" s="4"/>
      <c r="I2" s="4"/>
      <c r="J2" s="4"/>
      <c r="K2" s="4"/>
    </row>
    <row r="3" spans="1:11" ht="11.25" customHeight="1" x14ac:dyDescent="0.25">
      <c r="A3" s="2"/>
      <c r="B3" s="3"/>
      <c r="C3" s="2"/>
      <c r="D3" s="65"/>
      <c r="E3" s="66" t="s">
        <v>182</v>
      </c>
      <c r="F3" s="66"/>
      <c r="G3" s="66"/>
      <c r="H3" s="4"/>
      <c r="I3" s="4"/>
      <c r="J3" s="4"/>
      <c r="K3" s="4"/>
    </row>
    <row r="4" spans="1:11" x14ac:dyDescent="0.25">
      <c r="A4" s="5"/>
      <c r="B4" s="3"/>
      <c r="C4" s="2"/>
      <c r="D4" s="65"/>
      <c r="E4" s="66" t="s">
        <v>183</v>
      </c>
      <c r="F4" s="66"/>
      <c r="G4" s="66"/>
      <c r="H4" s="4"/>
      <c r="I4" s="4"/>
      <c r="J4" s="4"/>
      <c r="K4" s="4"/>
    </row>
    <row r="5" spans="1:11" x14ac:dyDescent="0.25">
      <c r="A5" s="5"/>
      <c r="B5" s="3"/>
      <c r="C5" s="2"/>
      <c r="D5" s="2"/>
      <c r="E5" s="6"/>
      <c r="F5" s="6"/>
      <c r="G5" s="6"/>
      <c r="H5" s="4"/>
      <c r="I5" s="4"/>
      <c r="J5" s="4"/>
      <c r="K5" s="4"/>
    </row>
    <row r="6" spans="1:11" ht="15.75" x14ac:dyDescent="0.25">
      <c r="A6" s="67" t="s">
        <v>181</v>
      </c>
      <c r="B6" s="67"/>
      <c r="C6" s="67"/>
      <c r="D6" s="67"/>
      <c r="E6" s="67"/>
      <c r="F6" s="67"/>
      <c r="G6" s="67"/>
      <c r="H6" s="4"/>
      <c r="I6" s="4"/>
      <c r="J6" s="4"/>
      <c r="K6" s="4"/>
    </row>
    <row r="7" spans="1:11" x14ac:dyDescent="0.25">
      <c r="A7" s="2"/>
      <c r="B7" s="3"/>
      <c r="C7" s="7"/>
      <c r="D7" s="2"/>
      <c r="E7" s="8"/>
      <c r="F7" s="2"/>
      <c r="G7" s="9" t="s">
        <v>2</v>
      </c>
      <c r="H7" s="4"/>
      <c r="I7" s="4"/>
      <c r="J7" s="4"/>
      <c r="K7" s="4"/>
    </row>
    <row r="8" spans="1:11" ht="52.5" x14ac:dyDescent="0.25">
      <c r="A8" s="10" t="s">
        <v>3</v>
      </c>
      <c r="B8" s="10" t="s">
        <v>4</v>
      </c>
      <c r="C8" s="11" t="s">
        <v>179</v>
      </c>
      <c r="D8" s="11" t="s">
        <v>180</v>
      </c>
      <c r="E8" s="12" t="s">
        <v>176</v>
      </c>
      <c r="F8" s="13" t="s">
        <v>5</v>
      </c>
      <c r="G8" s="13" t="s">
        <v>6</v>
      </c>
      <c r="H8" s="4"/>
      <c r="I8" s="4"/>
      <c r="J8" s="4"/>
      <c r="K8" s="4"/>
    </row>
    <row r="9" spans="1:11" x14ac:dyDescent="0.25">
      <c r="A9" s="14" t="s">
        <v>7</v>
      </c>
      <c r="B9" s="14" t="s">
        <v>8</v>
      </c>
      <c r="C9" s="15">
        <f>C10+C41</f>
        <v>1124339751.1999998</v>
      </c>
      <c r="D9" s="15">
        <f>D10+D41</f>
        <v>1141193838.5900002</v>
      </c>
      <c r="E9" s="15">
        <f>E10+E41</f>
        <v>992009121.51999998</v>
      </c>
      <c r="F9" s="16">
        <f>D9/C9*100</f>
        <v>101.49902085842042</v>
      </c>
      <c r="G9" s="16">
        <f>D9/E9*100</f>
        <v>115.0386436811602</v>
      </c>
      <c r="H9" s="4"/>
      <c r="I9" s="4"/>
      <c r="J9" s="4"/>
      <c r="K9" s="4"/>
    </row>
    <row r="10" spans="1:11" x14ac:dyDescent="0.25">
      <c r="A10" s="14" t="s">
        <v>9</v>
      </c>
      <c r="B10" s="14" t="s">
        <v>10</v>
      </c>
      <c r="C10" s="15">
        <f>C11+C13+C21+C23+C25+C27+C29+C32+C35+C39+C18</f>
        <v>299061999.03999996</v>
      </c>
      <c r="D10" s="15">
        <f>D11+D13+D21+D23+D25+D27+D29+D32+D35+D39+D18</f>
        <v>320579465.96000004</v>
      </c>
      <c r="E10" s="15">
        <f>E11+E13+E21+E23+E25+E27+E29+E32+E35+E39+E18</f>
        <v>287857602.00999993</v>
      </c>
      <c r="F10" s="16">
        <f t="shared" ref="F10:F73" si="0">D10/C10*100</f>
        <v>107.19498531711548</v>
      </c>
      <c r="G10" s="16">
        <f t="shared" ref="G10:G73" si="1">D10/E10*100</f>
        <v>111.36737877392009</v>
      </c>
      <c r="H10" s="4"/>
      <c r="I10" s="4"/>
      <c r="J10" s="4"/>
      <c r="K10" s="4"/>
    </row>
    <row r="11" spans="1:11" x14ac:dyDescent="0.25">
      <c r="A11" s="17" t="s">
        <v>11</v>
      </c>
      <c r="B11" s="17" t="s">
        <v>12</v>
      </c>
      <c r="C11" s="15">
        <f>C12</f>
        <v>98488600</v>
      </c>
      <c r="D11" s="15">
        <f>D12</f>
        <v>115913679.18000001</v>
      </c>
      <c r="E11" s="15">
        <f>E12</f>
        <v>98637373.739999995</v>
      </c>
      <c r="F11" s="16">
        <f t="shared" si="0"/>
        <v>117.69248337371026</v>
      </c>
      <c r="G11" s="16">
        <f t="shared" si="1"/>
        <v>117.51496900712193</v>
      </c>
      <c r="H11" s="4"/>
      <c r="I11" s="4"/>
      <c r="J11" s="4"/>
      <c r="K11" s="4"/>
    </row>
    <row r="12" spans="1:11" x14ac:dyDescent="0.25">
      <c r="A12" s="14" t="s">
        <v>13</v>
      </c>
      <c r="B12" s="14" t="s">
        <v>14</v>
      </c>
      <c r="C12" s="64">
        <v>98488600</v>
      </c>
      <c r="D12" s="64">
        <v>115913679.18000001</v>
      </c>
      <c r="E12" s="18">
        <v>98637373.739999995</v>
      </c>
      <c r="F12" s="16">
        <f t="shared" si="0"/>
        <v>117.69248337371026</v>
      </c>
      <c r="G12" s="16">
        <f t="shared" si="1"/>
        <v>117.51496900712193</v>
      </c>
      <c r="H12" s="4"/>
      <c r="I12" s="4"/>
      <c r="J12" s="4"/>
      <c r="K12" s="4"/>
    </row>
    <row r="13" spans="1:11" x14ac:dyDescent="0.25">
      <c r="A13" s="17" t="s">
        <v>15</v>
      </c>
      <c r="B13" s="17" t="s">
        <v>16</v>
      </c>
      <c r="C13" s="64">
        <v>17160100</v>
      </c>
      <c r="D13" s="64">
        <v>17226877.420000002</v>
      </c>
      <c r="E13" s="15">
        <f>E15+E16+E17+E14</f>
        <v>17896972.82</v>
      </c>
      <c r="F13" s="16">
        <f t="shared" si="0"/>
        <v>100.38914353645958</v>
      </c>
      <c r="G13" s="16">
        <f t="shared" si="1"/>
        <v>96.25581707733744</v>
      </c>
      <c r="H13" s="4"/>
      <c r="I13" s="19"/>
      <c r="J13" s="19"/>
      <c r="K13" s="4"/>
    </row>
    <row r="14" spans="1:11" ht="24.75" x14ac:dyDescent="0.25">
      <c r="A14" s="20" t="s">
        <v>17</v>
      </c>
      <c r="B14" s="14" t="s">
        <v>18</v>
      </c>
      <c r="C14" s="21">
        <v>6100000</v>
      </c>
      <c r="D14" s="15">
        <v>7708944.6399999997</v>
      </c>
      <c r="E14" s="15">
        <v>6563295.1299999999</v>
      </c>
      <c r="F14" s="16">
        <f t="shared" si="0"/>
        <v>126.37614163934425</v>
      </c>
      <c r="G14" s="16"/>
      <c r="H14" s="4"/>
      <c r="I14" s="4"/>
      <c r="J14" s="4"/>
      <c r="K14" s="4"/>
    </row>
    <row r="15" spans="1:11" ht="24.75" x14ac:dyDescent="0.25">
      <c r="A15" s="22" t="s">
        <v>19</v>
      </c>
      <c r="B15" s="14" t="s">
        <v>20</v>
      </c>
      <c r="C15" s="15">
        <v>0</v>
      </c>
      <c r="D15" s="15">
        <v>-138625.5</v>
      </c>
      <c r="E15" s="15">
        <v>168223.69</v>
      </c>
      <c r="F15" s="16" t="e">
        <f t="shared" si="0"/>
        <v>#DIV/0!</v>
      </c>
      <c r="G15" s="16">
        <f t="shared" si="1"/>
        <v>-82.405456686867353</v>
      </c>
      <c r="H15" s="4"/>
      <c r="I15" s="4"/>
      <c r="J15" s="4"/>
      <c r="K15" s="4"/>
    </row>
    <row r="16" spans="1:11" x14ac:dyDescent="0.25">
      <c r="A16" s="14" t="s">
        <v>21</v>
      </c>
      <c r="B16" s="14" t="s">
        <v>22</v>
      </c>
      <c r="C16" s="15">
        <v>9060100</v>
      </c>
      <c r="D16" s="15">
        <v>8845268.7799999993</v>
      </c>
      <c r="E16" s="15">
        <v>8490690.4199999999</v>
      </c>
      <c r="F16" s="16">
        <f t="shared" si="0"/>
        <v>97.628820653193671</v>
      </c>
      <c r="G16" s="16">
        <f t="shared" si="1"/>
        <v>104.17608395148623</v>
      </c>
      <c r="H16" s="4"/>
      <c r="I16" s="4"/>
      <c r="J16" s="4"/>
      <c r="K16" s="4"/>
    </row>
    <row r="17" spans="1:11" ht="84" x14ac:dyDescent="0.25">
      <c r="A17" s="23" t="s">
        <v>23</v>
      </c>
      <c r="B17" s="23" t="s">
        <v>24</v>
      </c>
      <c r="C17" s="21">
        <v>2000000</v>
      </c>
      <c r="D17" s="24">
        <v>811289.5</v>
      </c>
      <c r="E17" s="15">
        <v>2674763.58</v>
      </c>
      <c r="F17" s="16">
        <f t="shared" si="0"/>
        <v>40.564475000000002</v>
      </c>
      <c r="G17" s="16">
        <f t="shared" si="1"/>
        <v>30.331260155710659</v>
      </c>
      <c r="H17" s="4"/>
      <c r="I17" s="4"/>
      <c r="J17" s="4"/>
      <c r="K17" s="4"/>
    </row>
    <row r="18" spans="1:11" x14ac:dyDescent="0.25">
      <c r="A18" s="25" t="s">
        <v>25</v>
      </c>
      <c r="B18" s="17" t="s">
        <v>26</v>
      </c>
      <c r="C18" s="26"/>
      <c r="D18" s="26">
        <v>0</v>
      </c>
      <c r="E18" s="15">
        <f>E19+E20</f>
        <v>10594.21</v>
      </c>
      <c r="F18" s="16"/>
      <c r="G18" s="16"/>
      <c r="H18" s="4"/>
      <c r="I18" s="4"/>
      <c r="J18" s="4"/>
      <c r="K18" s="4"/>
    </row>
    <row r="19" spans="1:11" x14ac:dyDescent="0.25">
      <c r="A19" s="25" t="s">
        <v>27</v>
      </c>
      <c r="B19" s="14" t="s">
        <v>28</v>
      </c>
      <c r="C19" s="15"/>
      <c r="D19" s="15">
        <v>8986.4</v>
      </c>
      <c r="E19" s="15">
        <v>8986.4</v>
      </c>
      <c r="F19" s="16"/>
      <c r="G19" s="16"/>
      <c r="H19" s="4"/>
      <c r="I19" s="4"/>
      <c r="J19" s="4"/>
      <c r="K19" s="4"/>
    </row>
    <row r="20" spans="1:11" x14ac:dyDescent="0.25">
      <c r="A20" s="25" t="s">
        <v>29</v>
      </c>
      <c r="B20" s="14" t="s">
        <v>30</v>
      </c>
      <c r="C20" s="15"/>
      <c r="D20" s="15">
        <v>1607.81</v>
      </c>
      <c r="E20" s="15">
        <v>1607.81</v>
      </c>
      <c r="F20" s="16"/>
      <c r="G20" s="16"/>
      <c r="H20" s="4"/>
      <c r="I20" s="4"/>
      <c r="J20" s="4"/>
      <c r="K20" s="4"/>
    </row>
    <row r="21" spans="1:11" x14ac:dyDescent="0.25">
      <c r="A21" s="17" t="s">
        <v>31</v>
      </c>
      <c r="B21" s="17" t="s">
        <v>32</v>
      </c>
      <c r="C21" s="26">
        <v>4273800</v>
      </c>
      <c r="D21" s="26">
        <v>4213908.54</v>
      </c>
      <c r="E21" s="15">
        <f>E22</f>
        <v>3310217.76</v>
      </c>
      <c r="F21" s="16">
        <f t="shared" si="0"/>
        <v>98.598636810332735</v>
      </c>
      <c r="G21" s="16">
        <f t="shared" si="1"/>
        <v>127.30004022454402</v>
      </c>
      <c r="H21" s="4"/>
      <c r="I21" s="4"/>
      <c r="J21" s="4"/>
      <c r="K21" s="4"/>
    </row>
    <row r="22" spans="1:11" ht="36.75" x14ac:dyDescent="0.25">
      <c r="A22" s="22" t="s">
        <v>33</v>
      </c>
      <c r="B22" s="14" t="s">
        <v>34</v>
      </c>
      <c r="C22" s="26">
        <v>4273800</v>
      </c>
      <c r="D22" s="26">
        <v>4213908.54</v>
      </c>
      <c r="E22" s="27">
        <v>3310217.76</v>
      </c>
      <c r="F22" s="16">
        <f t="shared" si="0"/>
        <v>98.598636810332735</v>
      </c>
      <c r="G22" s="16">
        <f t="shared" si="1"/>
        <v>127.30004022454402</v>
      </c>
      <c r="H22" s="4"/>
      <c r="I22" s="4"/>
      <c r="J22" s="4"/>
      <c r="K22" s="4"/>
    </row>
    <row r="23" spans="1:11" ht="36.75" x14ac:dyDescent="0.25">
      <c r="A23" s="20" t="s">
        <v>35</v>
      </c>
      <c r="B23" s="17" t="s">
        <v>36</v>
      </c>
      <c r="C23" s="26">
        <v>0</v>
      </c>
      <c r="D23" s="26">
        <v>2000.82</v>
      </c>
      <c r="E23" s="28">
        <f t="shared" ref="E23" si="2">+E24</f>
        <v>0</v>
      </c>
      <c r="F23" s="16"/>
      <c r="G23" s="16"/>
      <c r="H23" s="4"/>
      <c r="I23" s="4"/>
      <c r="J23" s="4"/>
      <c r="K23" s="4"/>
    </row>
    <row r="24" spans="1:11" ht="24.75" x14ac:dyDescent="0.25">
      <c r="A24" s="22" t="s">
        <v>37</v>
      </c>
      <c r="B24" s="14" t="s">
        <v>38</v>
      </c>
      <c r="C24" s="15"/>
      <c r="D24" s="26">
        <v>2000.82</v>
      </c>
      <c r="E24" s="15"/>
      <c r="F24" s="16"/>
      <c r="G24" s="16"/>
      <c r="H24" s="4"/>
      <c r="I24" s="4"/>
      <c r="J24" s="4"/>
      <c r="K24" s="4"/>
    </row>
    <row r="25" spans="1:11" ht="48.75" x14ac:dyDescent="0.25">
      <c r="A25" s="20" t="s">
        <v>39</v>
      </c>
      <c r="B25" s="17" t="s">
        <v>40</v>
      </c>
      <c r="C25" s="26">
        <v>118722580</v>
      </c>
      <c r="D25" s="26">
        <v>120771713.98999999</v>
      </c>
      <c r="E25" s="15">
        <f>E26</f>
        <v>117752698.84</v>
      </c>
      <c r="F25" s="16">
        <f t="shared" si="0"/>
        <v>101.72598505692851</v>
      </c>
      <c r="G25" s="16">
        <f t="shared" si="1"/>
        <v>102.56386068407839</v>
      </c>
      <c r="H25" s="4"/>
      <c r="I25" s="4"/>
      <c r="J25" s="4"/>
      <c r="K25" s="4"/>
    </row>
    <row r="26" spans="1:11" ht="90.75" customHeight="1" x14ac:dyDescent="0.25">
      <c r="A26" s="22" t="s">
        <v>41</v>
      </c>
      <c r="B26" s="14" t="s">
        <v>42</v>
      </c>
      <c r="C26" s="26">
        <v>118722580</v>
      </c>
      <c r="D26" s="26">
        <v>120771713.98999999</v>
      </c>
      <c r="E26" s="15">
        <v>117752698.84</v>
      </c>
      <c r="F26" s="16">
        <f t="shared" si="0"/>
        <v>101.72598505692851</v>
      </c>
      <c r="G26" s="16">
        <f t="shared" si="1"/>
        <v>102.56386068407839</v>
      </c>
      <c r="H26" s="4"/>
      <c r="I26" s="4"/>
      <c r="J26" s="4"/>
      <c r="K26" s="4"/>
    </row>
    <row r="27" spans="1:11" x14ac:dyDescent="0.25">
      <c r="A27" s="17" t="s">
        <v>43</v>
      </c>
      <c r="B27" s="17" t="s">
        <v>44</v>
      </c>
      <c r="C27" s="26">
        <v>23700</v>
      </c>
      <c r="D27" s="26">
        <v>10626.21</v>
      </c>
      <c r="E27" s="15">
        <f>E28</f>
        <v>296.54000000000002</v>
      </c>
      <c r="F27" s="16">
        <f t="shared" si="0"/>
        <v>44.836329113924045</v>
      </c>
      <c r="G27" s="16">
        <f t="shared" si="1"/>
        <v>3583.3985297093136</v>
      </c>
      <c r="H27" s="4"/>
      <c r="I27" s="4"/>
      <c r="J27" s="4"/>
      <c r="K27" s="4"/>
    </row>
    <row r="28" spans="1:11" ht="24.75" x14ac:dyDescent="0.25">
      <c r="A28" s="22" t="s">
        <v>45</v>
      </c>
      <c r="B28" s="14" t="s">
        <v>46</v>
      </c>
      <c r="C28" s="26">
        <v>23700</v>
      </c>
      <c r="D28" s="26">
        <v>10626.21</v>
      </c>
      <c r="E28" s="15">
        <v>296.54000000000002</v>
      </c>
      <c r="F28" s="16">
        <f t="shared" si="0"/>
        <v>44.836329113924045</v>
      </c>
      <c r="G28" s="16">
        <f t="shared" si="1"/>
        <v>3583.3985297093136</v>
      </c>
      <c r="H28" s="4"/>
      <c r="I28" s="4"/>
      <c r="J28" s="4"/>
      <c r="K28" s="4"/>
    </row>
    <row r="29" spans="1:11" ht="36.75" x14ac:dyDescent="0.25">
      <c r="A29" s="20" t="s">
        <v>47</v>
      </c>
      <c r="B29" s="17" t="s">
        <v>48</v>
      </c>
      <c r="C29" s="26">
        <v>57980274.899999999</v>
      </c>
      <c r="D29" s="26">
        <v>57819074.700000003</v>
      </c>
      <c r="E29" s="15">
        <f>E30+E31</f>
        <v>47228326.740000002</v>
      </c>
      <c r="F29" s="16">
        <f t="shared" si="0"/>
        <v>99.721974067425478</v>
      </c>
      <c r="G29" s="16">
        <f t="shared" si="1"/>
        <v>122.424567396393</v>
      </c>
      <c r="H29" s="4"/>
      <c r="I29" s="19"/>
      <c r="J29" s="19"/>
      <c r="K29" s="4"/>
    </row>
    <row r="30" spans="1:11" x14ac:dyDescent="0.25">
      <c r="A30" s="14" t="s">
        <v>49</v>
      </c>
      <c r="B30" s="14" t="s">
        <v>50</v>
      </c>
      <c r="C30" s="27">
        <v>57810274.899999999</v>
      </c>
      <c r="D30" s="27">
        <v>57692629.619999997</v>
      </c>
      <c r="E30" s="27">
        <v>46963005.770000003</v>
      </c>
      <c r="F30" s="16">
        <f t="shared" si="0"/>
        <v>99.796497629178376</v>
      </c>
      <c r="G30" s="16">
        <f t="shared" si="1"/>
        <v>122.84697002263447</v>
      </c>
      <c r="H30" s="4"/>
      <c r="I30" s="4"/>
      <c r="J30" s="4"/>
      <c r="K30" s="4"/>
    </row>
    <row r="31" spans="1:11" x14ac:dyDescent="0.25">
      <c r="A31" s="14" t="s">
        <v>51</v>
      </c>
      <c r="B31" s="14" t="s">
        <v>52</v>
      </c>
      <c r="C31" s="27">
        <v>170000</v>
      </c>
      <c r="D31" s="15">
        <v>126445.08</v>
      </c>
      <c r="E31" s="15">
        <v>265320.96999999997</v>
      </c>
      <c r="F31" s="16">
        <f t="shared" si="0"/>
        <v>74.379458823529404</v>
      </c>
      <c r="G31" s="16">
        <f t="shared" si="1"/>
        <v>47.657401523897647</v>
      </c>
      <c r="H31" s="4"/>
      <c r="I31" s="4"/>
      <c r="J31" s="4"/>
      <c r="K31" s="4"/>
    </row>
    <row r="32" spans="1:11" ht="36.75" x14ac:dyDescent="0.25">
      <c r="A32" s="20" t="s">
        <v>53</v>
      </c>
      <c r="B32" s="17" t="s">
        <v>54</v>
      </c>
      <c r="C32" s="26">
        <v>1200000</v>
      </c>
      <c r="D32" s="26">
        <v>3075749</v>
      </c>
      <c r="E32" s="28">
        <f>E33+E34</f>
        <v>1203333.68</v>
      </c>
      <c r="F32" s="29">
        <f t="shared" si="0"/>
        <v>256.31241666666671</v>
      </c>
      <c r="G32" s="29">
        <f t="shared" si="1"/>
        <v>255.60233633616906</v>
      </c>
      <c r="H32" s="4"/>
      <c r="I32" s="19"/>
      <c r="J32" s="19"/>
      <c r="K32" s="4"/>
    </row>
    <row r="33" spans="1:11" ht="84.75" x14ac:dyDescent="0.25">
      <c r="A33" s="22" t="s">
        <v>55</v>
      </c>
      <c r="B33" s="14" t="s">
        <v>56</v>
      </c>
      <c r="C33" s="15">
        <v>100000</v>
      </c>
      <c r="D33" s="15">
        <v>420850</v>
      </c>
      <c r="E33" s="15"/>
      <c r="F33" s="16">
        <f t="shared" si="0"/>
        <v>420.84999999999997</v>
      </c>
      <c r="G33" s="16" t="e">
        <f t="shared" si="1"/>
        <v>#DIV/0!</v>
      </c>
      <c r="H33" s="4"/>
      <c r="I33" s="4"/>
      <c r="J33" s="4"/>
      <c r="K33" s="4"/>
    </row>
    <row r="34" spans="1:11" ht="36.75" x14ac:dyDescent="0.25">
      <c r="A34" s="22" t="s">
        <v>57</v>
      </c>
      <c r="B34" s="14" t="s">
        <v>58</v>
      </c>
      <c r="C34" s="15">
        <v>1100000</v>
      </c>
      <c r="D34" s="15">
        <v>2654899</v>
      </c>
      <c r="E34" s="15">
        <v>1203333.68</v>
      </c>
      <c r="F34" s="16">
        <f t="shared" si="0"/>
        <v>241.35445454545453</v>
      </c>
      <c r="G34" s="16">
        <f t="shared" si="1"/>
        <v>220.62866220116101</v>
      </c>
      <c r="H34" s="4"/>
      <c r="I34" s="4"/>
      <c r="J34" s="4"/>
      <c r="K34" s="4"/>
    </row>
    <row r="35" spans="1:11" ht="24.75" x14ac:dyDescent="0.25">
      <c r="A35" s="20" t="s">
        <v>59</v>
      </c>
      <c r="B35" s="17" t="s">
        <v>60</v>
      </c>
      <c r="C35" s="26">
        <v>1212944.1399999999</v>
      </c>
      <c r="D35" s="26">
        <v>1553470.1</v>
      </c>
      <c r="E35" s="28">
        <f>E36+E37+E38</f>
        <v>1597369.03</v>
      </c>
      <c r="F35" s="29">
        <f t="shared" si="0"/>
        <v>128.07433160112387</v>
      </c>
      <c r="G35" s="29">
        <f t="shared" si="1"/>
        <v>97.251797851621063</v>
      </c>
      <c r="H35" s="4"/>
      <c r="I35" s="19"/>
      <c r="J35" s="19"/>
      <c r="K35" s="4"/>
    </row>
    <row r="36" spans="1:11" ht="40.5" customHeight="1" x14ac:dyDescent="0.25">
      <c r="A36" s="20" t="s">
        <v>61</v>
      </c>
      <c r="B36" s="14" t="s">
        <v>62</v>
      </c>
      <c r="C36" s="15">
        <v>1187944.1399999999</v>
      </c>
      <c r="D36" s="15">
        <v>1546309.97</v>
      </c>
      <c r="E36" s="15">
        <v>1582184.23</v>
      </c>
      <c r="F36" s="16">
        <f t="shared" si="0"/>
        <v>130.16689235909695</v>
      </c>
      <c r="G36" s="16">
        <f t="shared" si="1"/>
        <v>97.732611707297821</v>
      </c>
      <c r="H36" s="4"/>
      <c r="I36" s="4"/>
      <c r="J36" s="4"/>
      <c r="K36" s="4"/>
    </row>
    <row r="37" spans="1:11" ht="111.75" customHeight="1" x14ac:dyDescent="0.25">
      <c r="A37" s="22" t="s">
        <v>63</v>
      </c>
      <c r="B37" s="14" t="s">
        <v>64</v>
      </c>
      <c r="C37" s="15">
        <v>10000</v>
      </c>
      <c r="D37" s="15"/>
      <c r="E37" s="15"/>
      <c r="F37" s="16">
        <f t="shared" si="0"/>
        <v>0</v>
      </c>
      <c r="G37" s="16" t="e">
        <f t="shared" si="1"/>
        <v>#DIV/0!</v>
      </c>
      <c r="H37" s="4"/>
      <c r="I37" s="4"/>
      <c r="J37" s="4"/>
      <c r="K37" s="4"/>
    </row>
    <row r="38" spans="1:11" ht="24.75" x14ac:dyDescent="0.25">
      <c r="A38" s="22" t="s">
        <v>65</v>
      </c>
      <c r="B38" s="14" t="s">
        <v>66</v>
      </c>
      <c r="C38" s="15">
        <v>15000</v>
      </c>
      <c r="D38" s="15">
        <v>7160.13</v>
      </c>
      <c r="E38" s="15">
        <v>15184.8</v>
      </c>
      <c r="F38" s="16">
        <f t="shared" si="0"/>
        <v>47.734200000000001</v>
      </c>
      <c r="G38" s="16">
        <f t="shared" si="1"/>
        <v>47.153271692745378</v>
      </c>
      <c r="H38" s="4"/>
      <c r="I38" s="4"/>
      <c r="J38" s="4"/>
      <c r="K38" s="4"/>
    </row>
    <row r="39" spans="1:11" x14ac:dyDescent="0.25">
      <c r="A39" s="17" t="s">
        <v>67</v>
      </c>
      <c r="B39" s="17" t="s">
        <v>68</v>
      </c>
      <c r="C39" s="26">
        <f>'[1]428 - (115н) Отчет  об исполне'!$C$42</f>
        <v>0</v>
      </c>
      <c r="D39" s="26">
        <v>-7634</v>
      </c>
      <c r="E39" s="15">
        <f>E40</f>
        <v>220418.65</v>
      </c>
      <c r="F39" s="16"/>
      <c r="G39" s="16">
        <f t="shared" si="1"/>
        <v>-3.463409289549682</v>
      </c>
      <c r="H39" s="4"/>
      <c r="I39" s="4"/>
      <c r="J39" s="4"/>
      <c r="K39" s="4"/>
    </row>
    <row r="40" spans="1:11" x14ac:dyDescent="0.25">
      <c r="A40" s="14" t="s">
        <v>69</v>
      </c>
      <c r="B40" s="14" t="s">
        <v>70</v>
      </c>
      <c r="C40" s="15"/>
      <c r="D40" s="15">
        <v>-7634</v>
      </c>
      <c r="E40" s="15">
        <v>220418.65</v>
      </c>
      <c r="F40" s="16"/>
      <c r="G40" s="16">
        <f t="shared" si="1"/>
        <v>-3.463409289549682</v>
      </c>
      <c r="H40" s="4"/>
      <c r="I40" s="4"/>
      <c r="J40" s="4"/>
      <c r="K40" s="4"/>
    </row>
    <row r="41" spans="1:11" x14ac:dyDescent="0.25">
      <c r="A41" s="17" t="s">
        <v>71</v>
      </c>
      <c r="B41" s="17" t="s">
        <v>72</v>
      </c>
      <c r="C41" s="26">
        <f>C42</f>
        <v>825277752.15999997</v>
      </c>
      <c r="D41" s="26">
        <f>D42</f>
        <v>820614372.63</v>
      </c>
      <c r="E41" s="15">
        <f>E42</f>
        <v>704151519.50999999</v>
      </c>
      <c r="F41" s="16">
        <f t="shared" si="0"/>
        <v>99.43493211615187</v>
      </c>
      <c r="G41" s="16">
        <f t="shared" si="1"/>
        <v>116.53945917791151</v>
      </c>
      <c r="H41" s="4"/>
      <c r="I41" s="19"/>
      <c r="J41" s="19"/>
      <c r="K41" s="4"/>
    </row>
    <row r="42" spans="1:11" ht="36.75" x14ac:dyDescent="0.25">
      <c r="A42" s="22" t="s">
        <v>73</v>
      </c>
      <c r="B42" s="14" t="s">
        <v>74</v>
      </c>
      <c r="C42" s="26">
        <v>825277752.15999997</v>
      </c>
      <c r="D42" s="26">
        <v>820614372.63</v>
      </c>
      <c r="E42" s="15">
        <f>E43+E44+E45+E46</f>
        <v>704151519.50999999</v>
      </c>
      <c r="F42" s="16">
        <f t="shared" si="0"/>
        <v>99.43493211615187</v>
      </c>
      <c r="G42" s="16">
        <f t="shared" si="1"/>
        <v>116.53945917791151</v>
      </c>
      <c r="H42" s="4"/>
      <c r="I42" s="4"/>
      <c r="J42" s="4"/>
      <c r="K42" s="4"/>
    </row>
    <row r="43" spans="1:11" ht="24.75" x14ac:dyDescent="0.25">
      <c r="A43" s="22" t="s">
        <v>75</v>
      </c>
      <c r="B43" s="14" t="s">
        <v>76</v>
      </c>
      <c r="C43" s="15">
        <v>49803620</v>
      </c>
      <c r="D43" s="15">
        <v>49803620</v>
      </c>
      <c r="E43" s="15">
        <v>45136370</v>
      </c>
      <c r="F43" s="16">
        <f t="shared" si="0"/>
        <v>100</v>
      </c>
      <c r="G43" s="16">
        <f t="shared" si="1"/>
        <v>110.34033086843272</v>
      </c>
      <c r="H43" s="4"/>
      <c r="I43" s="4"/>
      <c r="J43" s="4"/>
      <c r="K43" s="4"/>
    </row>
    <row r="44" spans="1:11" ht="36.75" x14ac:dyDescent="0.25">
      <c r="A44" s="22" t="s">
        <v>77</v>
      </c>
      <c r="B44" s="14" t="s">
        <v>78</v>
      </c>
      <c r="C44" s="15">
        <v>74786775.670000002</v>
      </c>
      <c r="D44" s="15">
        <v>74786775.670000002</v>
      </c>
      <c r="E44" s="15">
        <v>89646750.75</v>
      </c>
      <c r="F44" s="16">
        <f t="shared" si="0"/>
        <v>100</v>
      </c>
      <c r="G44" s="16">
        <f t="shared" si="1"/>
        <v>83.423855348153822</v>
      </c>
      <c r="H44" s="4"/>
      <c r="I44" s="4"/>
      <c r="J44" s="4"/>
      <c r="K44" s="4"/>
    </row>
    <row r="45" spans="1:11" ht="24.75" x14ac:dyDescent="0.25">
      <c r="A45" s="22" t="s">
        <v>79</v>
      </c>
      <c r="B45" s="14" t="s">
        <v>80</v>
      </c>
      <c r="C45" s="15">
        <v>661975403.87</v>
      </c>
      <c r="D45" s="15">
        <v>658675113.77999997</v>
      </c>
      <c r="E45" s="15">
        <v>552408248.75999999</v>
      </c>
      <c r="F45" s="16">
        <f t="shared" si="0"/>
        <v>99.501448230446925</v>
      </c>
      <c r="G45" s="16">
        <f t="shared" si="1"/>
        <v>119.23701632959663</v>
      </c>
      <c r="H45" s="4"/>
      <c r="I45" s="4"/>
      <c r="J45" s="4"/>
      <c r="K45" s="4"/>
    </row>
    <row r="46" spans="1:11" x14ac:dyDescent="0.25">
      <c r="A46" s="14" t="s">
        <v>81</v>
      </c>
      <c r="B46" s="14" t="s">
        <v>82</v>
      </c>
      <c r="C46" s="15">
        <v>38711952.619999997</v>
      </c>
      <c r="D46" s="15">
        <v>37348863.18</v>
      </c>
      <c r="E46" s="15">
        <v>16960150</v>
      </c>
      <c r="F46" s="16">
        <f t="shared" si="0"/>
        <v>96.47889257000233</v>
      </c>
      <c r="G46" s="16">
        <f t="shared" si="1"/>
        <v>220.21540599581959</v>
      </c>
      <c r="H46" s="4"/>
      <c r="I46" s="4"/>
      <c r="J46" s="4"/>
      <c r="K46" s="4"/>
    </row>
    <row r="47" spans="1:11" x14ac:dyDescent="0.25">
      <c r="A47" s="30" t="s">
        <v>83</v>
      </c>
      <c r="B47" s="31"/>
      <c r="C47" s="32">
        <f>C48+C55+C57+C60+C62+C69+C72+C76+C80+C82</f>
        <v>1147195085.48</v>
      </c>
      <c r="D47" s="32">
        <f>D48+D55+D57+D60+D62+D69+D72+D76+D80+D82</f>
        <v>1117566506.3499999</v>
      </c>
      <c r="E47" s="32">
        <f>E48+E55+E57+E60+E62+E69+E72+E76+E80+E82</f>
        <v>994010381.71000016</v>
      </c>
      <c r="F47" s="33">
        <f t="shared" si="0"/>
        <v>97.417302470607851</v>
      </c>
      <c r="G47" s="33">
        <f t="shared" si="1"/>
        <v>112.43006380149126</v>
      </c>
      <c r="H47" s="4"/>
      <c r="I47" s="4"/>
      <c r="J47" s="4"/>
      <c r="K47" s="4"/>
    </row>
    <row r="48" spans="1:11" x14ac:dyDescent="0.25">
      <c r="A48" s="34" t="s">
        <v>84</v>
      </c>
      <c r="B48" s="35" t="s">
        <v>85</v>
      </c>
      <c r="C48" s="36">
        <f>C49+C50+C51+C52+C53+C54</f>
        <v>75577404.200000003</v>
      </c>
      <c r="D48" s="36">
        <f>D49+D50+D51+D52+D53+D54</f>
        <v>70042774.299999997</v>
      </c>
      <c r="E48" s="36">
        <f>E49+E50+E51+E52+E53+E54</f>
        <v>59280486.329999998</v>
      </c>
      <c r="F48" s="16">
        <f t="shared" si="0"/>
        <v>92.676872196676996</v>
      </c>
      <c r="G48" s="16">
        <f t="shared" si="1"/>
        <v>118.15485775553354</v>
      </c>
      <c r="H48" s="4"/>
      <c r="I48" s="4"/>
      <c r="J48" s="4"/>
      <c r="K48" s="4"/>
    </row>
    <row r="49" spans="1:11" ht="48" x14ac:dyDescent="0.25">
      <c r="A49" s="37" t="s">
        <v>86</v>
      </c>
      <c r="B49" s="37" t="s">
        <v>87</v>
      </c>
      <c r="C49" s="38">
        <v>3621261.26</v>
      </c>
      <c r="D49" s="39">
        <v>3129178.08</v>
      </c>
      <c r="E49" s="27">
        <v>2275139.46</v>
      </c>
      <c r="F49" s="16">
        <f t="shared" si="0"/>
        <v>86.411276495416416</v>
      </c>
      <c r="G49" s="16">
        <f t="shared" si="1"/>
        <v>137.5378580089328</v>
      </c>
      <c r="H49" s="4"/>
      <c r="I49" s="4"/>
      <c r="J49" s="4"/>
      <c r="K49" s="4"/>
    </row>
    <row r="50" spans="1:11" ht="48" x14ac:dyDescent="0.25">
      <c r="A50" s="37" t="s">
        <v>88</v>
      </c>
      <c r="B50" s="37" t="s">
        <v>89</v>
      </c>
      <c r="C50" s="38">
        <v>30505216.079999998</v>
      </c>
      <c r="D50" s="40">
        <v>27752523.649999999</v>
      </c>
      <c r="E50" s="27">
        <v>22102040.739999998</v>
      </c>
      <c r="F50" s="16">
        <f t="shared" si="0"/>
        <v>90.976322138544901</v>
      </c>
      <c r="G50" s="16">
        <f t="shared" si="1"/>
        <v>125.56543523048451</v>
      </c>
      <c r="H50" s="4"/>
      <c r="I50" s="4"/>
      <c r="J50" s="4"/>
      <c r="K50" s="4"/>
    </row>
    <row r="51" spans="1:11" x14ac:dyDescent="0.25">
      <c r="A51" s="37" t="s">
        <v>90</v>
      </c>
      <c r="B51" s="37" t="s">
        <v>91</v>
      </c>
      <c r="C51" s="38">
        <v>551.52</v>
      </c>
      <c r="D51" s="40">
        <v>551.52</v>
      </c>
      <c r="E51" s="41"/>
      <c r="F51" s="16"/>
      <c r="G51" s="16"/>
      <c r="H51" s="4"/>
      <c r="I51" s="4"/>
      <c r="J51" s="4"/>
      <c r="K51" s="4"/>
    </row>
    <row r="52" spans="1:11" ht="36" x14ac:dyDescent="0.25">
      <c r="A52" s="37" t="s">
        <v>92</v>
      </c>
      <c r="B52" s="37" t="s">
        <v>93</v>
      </c>
      <c r="C52" s="38">
        <v>10441934.289999999</v>
      </c>
      <c r="D52" s="40">
        <v>10346612.59</v>
      </c>
      <c r="E52" s="27">
        <v>8850769.2300000004</v>
      </c>
      <c r="F52" s="16">
        <f t="shared" si="0"/>
        <v>99.087126030937711</v>
      </c>
      <c r="G52" s="16">
        <f t="shared" si="1"/>
        <v>116.90071587144972</v>
      </c>
      <c r="H52" s="4"/>
      <c r="I52" s="4"/>
      <c r="J52" s="4"/>
      <c r="K52" s="4"/>
    </row>
    <row r="53" spans="1:11" x14ac:dyDescent="0.25">
      <c r="A53" s="37" t="s">
        <v>94</v>
      </c>
      <c r="B53" s="37" t="s">
        <v>95</v>
      </c>
      <c r="C53" s="27"/>
      <c r="D53" s="41"/>
      <c r="E53" s="41"/>
      <c r="F53" s="16"/>
      <c r="G53" s="16"/>
      <c r="H53" s="4"/>
      <c r="I53" s="4"/>
      <c r="J53" s="4"/>
      <c r="K53" s="4"/>
    </row>
    <row r="54" spans="1:11" x14ac:dyDescent="0.25">
      <c r="A54" s="37" t="s">
        <v>96</v>
      </c>
      <c r="B54" s="37" t="s">
        <v>97</v>
      </c>
      <c r="C54" s="38">
        <v>31008441.050000001</v>
      </c>
      <c r="D54" s="40">
        <v>28813908.460000001</v>
      </c>
      <c r="E54" s="27">
        <v>26052536.899999999</v>
      </c>
      <c r="F54" s="16">
        <f t="shared" si="0"/>
        <v>92.922789680199031</v>
      </c>
      <c r="G54" s="16">
        <f t="shared" si="1"/>
        <v>110.59924248682285</v>
      </c>
      <c r="H54" s="4"/>
      <c r="I54" s="4"/>
      <c r="J54" s="4"/>
      <c r="K54" s="4"/>
    </row>
    <row r="55" spans="1:11" ht="24.75" x14ac:dyDescent="0.25">
      <c r="A55" s="34" t="s">
        <v>98</v>
      </c>
      <c r="B55" s="42" t="s">
        <v>99</v>
      </c>
      <c r="C55" s="43">
        <f>C56</f>
        <v>5600842.0599999996</v>
      </c>
      <c r="D55" s="43">
        <f>D56</f>
        <v>5282330.0199999996</v>
      </c>
      <c r="E55" s="43">
        <f>E56</f>
        <v>4349668.17</v>
      </c>
      <c r="F55" s="16">
        <f t="shared" si="0"/>
        <v>94.31314012093388</v>
      </c>
      <c r="G55" s="16">
        <f t="shared" si="1"/>
        <v>121.44213796428519</v>
      </c>
      <c r="H55" s="4"/>
      <c r="I55" s="4"/>
      <c r="J55" s="4"/>
      <c r="K55" s="4"/>
    </row>
    <row r="56" spans="1:11" ht="36" x14ac:dyDescent="0.25">
      <c r="A56" s="37" t="s">
        <v>100</v>
      </c>
      <c r="B56" s="37" t="s">
        <v>101</v>
      </c>
      <c r="C56" s="38">
        <v>5600842.0599999996</v>
      </c>
      <c r="D56" s="40">
        <v>5282330.0199999996</v>
      </c>
      <c r="E56" s="27">
        <v>4349668.17</v>
      </c>
      <c r="F56" s="16">
        <f t="shared" si="0"/>
        <v>94.31314012093388</v>
      </c>
      <c r="G56" s="16">
        <f t="shared" si="1"/>
        <v>121.44213796428519</v>
      </c>
      <c r="H56" s="4"/>
      <c r="I56" s="4"/>
      <c r="J56" s="4"/>
      <c r="K56" s="4"/>
    </row>
    <row r="57" spans="1:11" x14ac:dyDescent="0.25">
      <c r="A57" s="34" t="s">
        <v>102</v>
      </c>
      <c r="B57" s="42" t="s">
        <v>103</v>
      </c>
      <c r="C57" s="43">
        <f>C58+C59</f>
        <v>11813885.34</v>
      </c>
      <c r="D57" s="43">
        <f>D58+D59</f>
        <v>10954888.789999999</v>
      </c>
      <c r="E57" s="43">
        <f>E58+E59</f>
        <v>9084819.209999999</v>
      </c>
      <c r="F57" s="16">
        <f t="shared" si="0"/>
        <v>92.728924267687191</v>
      </c>
      <c r="G57" s="16">
        <f t="shared" si="1"/>
        <v>120.58455470353823</v>
      </c>
      <c r="H57" s="4"/>
      <c r="I57" s="4"/>
      <c r="J57" s="4"/>
      <c r="K57" s="4"/>
    </row>
    <row r="58" spans="1:11" x14ac:dyDescent="0.25">
      <c r="A58" s="37" t="s">
        <v>104</v>
      </c>
      <c r="B58" s="37" t="s">
        <v>105</v>
      </c>
      <c r="C58" s="38">
        <v>2629027.44</v>
      </c>
      <c r="D58" s="40">
        <v>2544511.9500000002</v>
      </c>
      <c r="E58" s="27">
        <v>1490849.4</v>
      </c>
      <c r="F58" s="16">
        <f t="shared" si="0"/>
        <v>96.785294488976518</v>
      </c>
      <c r="G58" s="16">
        <f t="shared" si="1"/>
        <v>170.67531770814682</v>
      </c>
      <c r="H58" s="4"/>
      <c r="I58" s="4"/>
      <c r="J58" s="4"/>
      <c r="K58" s="4"/>
    </row>
    <row r="59" spans="1:11" ht="24" x14ac:dyDescent="0.25">
      <c r="A59" s="37" t="s">
        <v>106</v>
      </c>
      <c r="B59" s="37" t="s">
        <v>107</v>
      </c>
      <c r="C59" s="38">
        <v>9184857.9000000004</v>
      </c>
      <c r="D59" s="40">
        <v>8410376.8399999999</v>
      </c>
      <c r="E59" s="27">
        <v>7593969.8099999996</v>
      </c>
      <c r="F59" s="16">
        <f t="shared" si="0"/>
        <v>91.567849296830161</v>
      </c>
      <c r="G59" s="16">
        <f t="shared" si="1"/>
        <v>110.75072788576176</v>
      </c>
      <c r="H59" s="4"/>
      <c r="I59" s="4"/>
      <c r="J59" s="4"/>
      <c r="K59" s="4"/>
    </row>
    <row r="60" spans="1:11" x14ac:dyDescent="0.25">
      <c r="A60" s="34" t="s">
        <v>108</v>
      </c>
      <c r="B60" s="42" t="s">
        <v>109</v>
      </c>
      <c r="C60" s="43">
        <f>C61</f>
        <v>5168085.7699999996</v>
      </c>
      <c r="D60" s="43">
        <f>D61</f>
        <v>4291947.72</v>
      </c>
      <c r="E60" s="43">
        <f>E61</f>
        <v>1822237.15</v>
      </c>
      <c r="F60" s="16">
        <f t="shared" si="0"/>
        <v>83.047145713295706</v>
      </c>
      <c r="G60" s="16">
        <f t="shared" si="1"/>
        <v>235.53178684783154</v>
      </c>
      <c r="H60" s="4"/>
      <c r="I60" s="4"/>
      <c r="J60" s="4"/>
      <c r="K60" s="4"/>
    </row>
    <row r="61" spans="1:11" ht="24" x14ac:dyDescent="0.25">
      <c r="A61" s="37" t="s">
        <v>110</v>
      </c>
      <c r="B61" s="37" t="s">
        <v>111</v>
      </c>
      <c r="C61" s="38">
        <v>5168085.7699999996</v>
      </c>
      <c r="D61" s="40">
        <v>4291947.72</v>
      </c>
      <c r="E61" s="27">
        <v>1822237.15</v>
      </c>
      <c r="F61" s="16">
        <f t="shared" si="0"/>
        <v>83.047145713295706</v>
      </c>
      <c r="G61" s="16">
        <f t="shared" si="1"/>
        <v>235.53178684783154</v>
      </c>
      <c r="H61" s="4"/>
      <c r="I61" s="4"/>
      <c r="J61" s="4"/>
      <c r="K61" s="4"/>
    </row>
    <row r="62" spans="1:11" x14ac:dyDescent="0.25">
      <c r="A62" s="34" t="s">
        <v>112</v>
      </c>
      <c r="B62" s="42" t="s">
        <v>113</v>
      </c>
      <c r="C62" s="43">
        <f>C63+C64+C65+C66+C67+C68</f>
        <v>932700191.90999997</v>
      </c>
      <c r="D62" s="43">
        <f>D63+D64+D65+D66+D67+D68</f>
        <v>917160829.95000005</v>
      </c>
      <c r="E62" s="43">
        <f>E63+E64+E65+E66+E67+E68</f>
        <v>810734369.2700001</v>
      </c>
      <c r="F62" s="16">
        <f t="shared" si="0"/>
        <v>98.333938162039175</v>
      </c>
      <c r="G62" s="16">
        <f t="shared" si="1"/>
        <v>113.12716775234635</v>
      </c>
      <c r="H62" s="4"/>
      <c r="I62" s="4"/>
      <c r="J62" s="4"/>
      <c r="K62" s="4"/>
    </row>
    <row r="63" spans="1:11" x14ac:dyDescent="0.25">
      <c r="A63" s="37" t="s">
        <v>114</v>
      </c>
      <c r="B63" s="37" t="s">
        <v>115</v>
      </c>
      <c r="C63" s="38">
        <v>261470563.41</v>
      </c>
      <c r="D63" s="40">
        <v>255676569.59999999</v>
      </c>
      <c r="E63" s="27">
        <v>220080274.49000001</v>
      </c>
      <c r="F63" s="16">
        <f t="shared" si="0"/>
        <v>97.784074147989386</v>
      </c>
      <c r="G63" s="16">
        <f t="shared" si="1"/>
        <v>116.17423242155098</v>
      </c>
      <c r="H63" s="4"/>
      <c r="I63" s="4"/>
      <c r="J63" s="4"/>
      <c r="K63" s="4"/>
    </row>
    <row r="64" spans="1:11" x14ac:dyDescent="0.25">
      <c r="A64" s="37" t="s">
        <v>116</v>
      </c>
      <c r="B64" s="37" t="s">
        <v>117</v>
      </c>
      <c r="C64" s="38">
        <v>598558717.82000005</v>
      </c>
      <c r="D64" s="40">
        <v>591141261.10000002</v>
      </c>
      <c r="E64" s="27">
        <v>527028651.42000002</v>
      </c>
      <c r="F64" s="16">
        <f t="shared" si="0"/>
        <v>98.760780438214141</v>
      </c>
      <c r="G64" s="16">
        <f t="shared" si="1"/>
        <v>112.1649192140234</v>
      </c>
      <c r="H64" s="4"/>
      <c r="I64" s="4"/>
      <c r="J64" s="4"/>
      <c r="K64" s="4"/>
    </row>
    <row r="65" spans="1:11" x14ac:dyDescent="0.25">
      <c r="A65" s="44" t="s">
        <v>118</v>
      </c>
      <c r="B65" s="37" t="s">
        <v>119</v>
      </c>
      <c r="C65" s="38">
        <v>51408085.25</v>
      </c>
      <c r="D65" s="40">
        <v>49320498.960000001</v>
      </c>
      <c r="E65" s="27">
        <v>43945991.240000002</v>
      </c>
      <c r="F65" s="16">
        <f t="shared" si="0"/>
        <v>95.939186842209807</v>
      </c>
      <c r="G65" s="16">
        <f t="shared" si="1"/>
        <v>112.22980201003654</v>
      </c>
      <c r="H65" s="4"/>
      <c r="I65" s="4"/>
      <c r="J65" s="4"/>
      <c r="K65" s="4"/>
    </row>
    <row r="66" spans="1:11" ht="24" x14ac:dyDescent="0.25">
      <c r="A66" s="44" t="s">
        <v>120</v>
      </c>
      <c r="B66" s="37" t="s">
        <v>121</v>
      </c>
      <c r="C66" s="38">
        <v>820000</v>
      </c>
      <c r="D66" s="40">
        <v>817214</v>
      </c>
      <c r="E66" s="27">
        <v>825472</v>
      </c>
      <c r="F66" s="16">
        <f>D66/C66*100</f>
        <v>99.660243902439021</v>
      </c>
      <c r="G66" s="16">
        <f t="shared" si="1"/>
        <v>98.999602651573895</v>
      </c>
      <c r="H66" s="4"/>
      <c r="I66" s="4"/>
      <c r="J66" s="4"/>
      <c r="K66" s="4"/>
    </row>
    <row r="67" spans="1:11" x14ac:dyDescent="0.25">
      <c r="A67" s="44" t="s">
        <v>122</v>
      </c>
      <c r="B67" s="37" t="s">
        <v>123</v>
      </c>
      <c r="C67" s="45">
        <v>200000</v>
      </c>
      <c r="D67" s="39">
        <v>200000</v>
      </c>
      <c r="E67" s="27">
        <v>6602996.1799999997</v>
      </c>
      <c r="F67" s="16">
        <f t="shared" si="0"/>
        <v>100</v>
      </c>
      <c r="G67" s="16">
        <f t="shared" si="1"/>
        <v>3.0289279979562251</v>
      </c>
      <c r="H67" s="4"/>
      <c r="I67" s="4"/>
      <c r="J67" s="4"/>
      <c r="K67" s="4"/>
    </row>
    <row r="68" spans="1:11" x14ac:dyDescent="0.25">
      <c r="A68" s="37" t="s">
        <v>124</v>
      </c>
      <c r="B68" s="37" t="s">
        <v>125</v>
      </c>
      <c r="C68" s="45">
        <v>20242825.43</v>
      </c>
      <c r="D68" s="40">
        <v>20005286.289999999</v>
      </c>
      <c r="E68" s="27">
        <v>12250983.939999999</v>
      </c>
      <c r="F68" s="16">
        <f t="shared" si="0"/>
        <v>98.82655145734762</v>
      </c>
      <c r="G68" s="16">
        <f t="shared" si="1"/>
        <v>163.29534336162064</v>
      </c>
      <c r="H68" s="4"/>
      <c r="I68" s="4"/>
      <c r="J68" s="4"/>
      <c r="K68" s="4"/>
    </row>
    <row r="69" spans="1:11" x14ac:dyDescent="0.25">
      <c r="A69" s="34" t="s">
        <v>126</v>
      </c>
      <c r="B69" s="42" t="s">
        <v>127</v>
      </c>
      <c r="C69" s="43">
        <f>C70+C71</f>
        <v>14410700.579999998</v>
      </c>
      <c r="D69" s="43">
        <f>D70+D71</f>
        <v>14024593.57</v>
      </c>
      <c r="E69" s="43">
        <f>E70+E71</f>
        <v>11965847.939999999</v>
      </c>
      <c r="F69" s="16">
        <f t="shared" si="0"/>
        <v>97.320692301831187</v>
      </c>
      <c r="G69" s="16">
        <f t="shared" si="1"/>
        <v>117.20517961053081</v>
      </c>
      <c r="H69" s="4"/>
      <c r="I69" s="4"/>
      <c r="J69" s="4"/>
      <c r="K69" s="4"/>
    </row>
    <row r="70" spans="1:11" x14ac:dyDescent="0.25">
      <c r="A70" s="37" t="s">
        <v>128</v>
      </c>
      <c r="B70" s="37" t="s">
        <v>129</v>
      </c>
      <c r="C70" s="45">
        <v>13329958.119999999</v>
      </c>
      <c r="D70" s="40">
        <v>13151241.630000001</v>
      </c>
      <c r="E70" s="27">
        <v>11222705.789999999</v>
      </c>
      <c r="F70" s="16">
        <f t="shared" si="0"/>
        <v>98.659286935554164</v>
      </c>
      <c r="G70" s="16">
        <f t="shared" si="1"/>
        <v>117.18423235970799</v>
      </c>
      <c r="H70" s="4"/>
      <c r="I70" s="4"/>
      <c r="J70" s="4"/>
      <c r="K70" s="4"/>
    </row>
    <row r="71" spans="1:11" ht="24" x14ac:dyDescent="0.25">
      <c r="A71" s="37" t="s">
        <v>130</v>
      </c>
      <c r="B71" s="37" t="s">
        <v>131</v>
      </c>
      <c r="C71" s="45">
        <v>1080742.46</v>
      </c>
      <c r="D71" s="40">
        <v>873351.94</v>
      </c>
      <c r="E71" s="27">
        <v>743142.15</v>
      </c>
      <c r="F71" s="16">
        <f t="shared" si="0"/>
        <v>80.810366236559261</v>
      </c>
      <c r="G71" s="16">
        <f t="shared" si="1"/>
        <v>117.52151859506286</v>
      </c>
      <c r="H71" s="4"/>
      <c r="I71" s="4"/>
      <c r="J71" s="4"/>
      <c r="K71" s="4"/>
    </row>
    <row r="72" spans="1:11" x14ac:dyDescent="0.25">
      <c r="A72" s="34" t="s">
        <v>132</v>
      </c>
      <c r="B72" s="42" t="s">
        <v>133</v>
      </c>
      <c r="C72" s="43">
        <f>C73+C74+C75</f>
        <v>10749709.67</v>
      </c>
      <c r="D72" s="43">
        <f>D73+D74+D75</f>
        <v>10566834.719999999</v>
      </c>
      <c r="E72" s="43">
        <f>E73+E74+E75</f>
        <v>8336086.7599999998</v>
      </c>
      <c r="F72" s="16">
        <f t="shared" si="0"/>
        <v>98.298791729135132</v>
      </c>
      <c r="G72" s="16">
        <f t="shared" si="1"/>
        <v>126.76013367212123</v>
      </c>
      <c r="H72" s="4"/>
      <c r="I72" s="4"/>
      <c r="J72" s="4"/>
      <c r="K72" s="4"/>
    </row>
    <row r="73" spans="1:11" x14ac:dyDescent="0.25">
      <c r="A73" s="37" t="s">
        <v>134</v>
      </c>
      <c r="B73" s="37" t="s">
        <v>135</v>
      </c>
      <c r="C73" s="46">
        <v>737200.67</v>
      </c>
      <c r="D73" s="47">
        <v>737200.67</v>
      </c>
      <c r="E73" s="27">
        <v>642774.96</v>
      </c>
      <c r="F73" s="16">
        <f t="shared" si="0"/>
        <v>100</v>
      </c>
      <c r="G73" s="16">
        <f t="shared" si="1"/>
        <v>114.69032178851523</v>
      </c>
      <c r="H73" s="4"/>
      <c r="I73" s="4"/>
      <c r="J73" s="4"/>
      <c r="K73" s="4"/>
    </row>
    <row r="74" spans="1:11" x14ac:dyDescent="0.25">
      <c r="A74" s="37" t="s">
        <v>136</v>
      </c>
      <c r="B74" s="37" t="s">
        <v>137</v>
      </c>
      <c r="C74" s="46">
        <v>5923200</v>
      </c>
      <c r="D74" s="40">
        <v>5919096.5599999996</v>
      </c>
      <c r="E74" s="27">
        <v>4538920.75</v>
      </c>
      <c r="F74" s="16">
        <f t="shared" ref="F74:F94" si="3">D74/C74*100</f>
        <v>99.930722582387887</v>
      </c>
      <c r="G74" s="16">
        <f t="shared" ref="G74:G94" si="4">D74/E74*100</f>
        <v>130.40757673506417</v>
      </c>
      <c r="H74" s="4"/>
      <c r="I74" s="4"/>
      <c r="J74" s="4"/>
      <c r="K74" s="4"/>
    </row>
    <row r="75" spans="1:11" ht="24" x14ac:dyDescent="0.25">
      <c r="A75" s="37" t="s">
        <v>138</v>
      </c>
      <c r="B75" s="37" t="s">
        <v>139</v>
      </c>
      <c r="C75" s="46">
        <v>4089309</v>
      </c>
      <c r="D75" s="40">
        <v>3910537.49</v>
      </c>
      <c r="E75" s="27">
        <v>3154391.05</v>
      </c>
      <c r="F75" s="16">
        <f t="shared" si="3"/>
        <v>95.628319845724548</v>
      </c>
      <c r="G75" s="16">
        <f t="shared" si="4"/>
        <v>123.97123337006678</v>
      </c>
      <c r="H75" s="4"/>
      <c r="I75" s="4"/>
      <c r="J75" s="4"/>
      <c r="K75" s="4"/>
    </row>
    <row r="76" spans="1:11" x14ac:dyDescent="0.25">
      <c r="A76" s="34" t="s">
        <v>140</v>
      </c>
      <c r="B76" s="42" t="s">
        <v>141</v>
      </c>
      <c r="C76" s="43">
        <f>C77+C79+C78</f>
        <v>35027332.270000003</v>
      </c>
      <c r="D76" s="43">
        <f>D77+D79+D78</f>
        <v>29647178.66</v>
      </c>
      <c r="E76" s="43">
        <f>E77+E79</f>
        <v>37181672.840000004</v>
      </c>
      <c r="F76" s="16">
        <f t="shared" si="3"/>
        <v>84.64012740528355</v>
      </c>
      <c r="G76" s="16">
        <f t="shared" si="4"/>
        <v>79.736000011558374</v>
      </c>
      <c r="H76" s="4"/>
      <c r="I76" s="4"/>
      <c r="J76" s="4"/>
      <c r="K76" s="4"/>
    </row>
    <row r="77" spans="1:11" x14ac:dyDescent="0.25">
      <c r="A77" s="37" t="s">
        <v>142</v>
      </c>
      <c r="B77" s="37" t="s">
        <v>143</v>
      </c>
      <c r="C77" s="47">
        <v>21658213.710000001</v>
      </c>
      <c r="D77" s="40">
        <v>16929001.27</v>
      </c>
      <c r="E77" s="27">
        <v>36531689.210000001</v>
      </c>
      <c r="F77" s="16">
        <f t="shared" si="3"/>
        <v>78.164346777054675</v>
      </c>
      <c r="G77" s="16">
        <f t="shared" si="4"/>
        <v>46.340592609021591</v>
      </c>
      <c r="H77" s="4"/>
      <c r="I77" s="4"/>
      <c r="J77" s="4"/>
      <c r="K77" s="4"/>
    </row>
    <row r="78" spans="1:11" x14ac:dyDescent="0.25">
      <c r="A78" s="48" t="s">
        <v>178</v>
      </c>
      <c r="B78" s="37" t="s">
        <v>177</v>
      </c>
      <c r="C78" s="47">
        <v>12221188.939999999</v>
      </c>
      <c r="D78" s="40">
        <v>11790494.199999999</v>
      </c>
      <c r="E78" s="27"/>
      <c r="F78" s="16"/>
      <c r="G78" s="16"/>
      <c r="H78" s="4"/>
      <c r="I78" s="4"/>
      <c r="J78" s="4"/>
      <c r="K78" s="4"/>
    </row>
    <row r="79" spans="1:11" ht="24" x14ac:dyDescent="0.25">
      <c r="A79" s="37" t="s">
        <v>144</v>
      </c>
      <c r="B79" s="37" t="s">
        <v>145</v>
      </c>
      <c r="C79" s="47">
        <v>1147929.6200000001</v>
      </c>
      <c r="D79" s="40">
        <v>927683.19</v>
      </c>
      <c r="E79" s="27">
        <v>649983.63</v>
      </c>
      <c r="F79" s="16">
        <f t="shared" si="3"/>
        <v>80.813594652257507</v>
      </c>
      <c r="G79" s="16">
        <f t="shared" si="4"/>
        <v>142.72408522042315</v>
      </c>
      <c r="H79" s="4"/>
      <c r="I79" s="4"/>
      <c r="J79" s="4"/>
      <c r="K79" s="4"/>
    </row>
    <row r="80" spans="1:11" x14ac:dyDescent="0.25">
      <c r="A80" s="34" t="s">
        <v>146</v>
      </c>
      <c r="B80" s="42" t="s">
        <v>147</v>
      </c>
      <c r="C80" s="43">
        <f>C81</f>
        <v>5693643.6799999997</v>
      </c>
      <c r="D80" s="43">
        <f>D81</f>
        <v>5141838.62</v>
      </c>
      <c r="E80" s="43">
        <f>E81</f>
        <v>4988524.04</v>
      </c>
      <c r="F80" s="16">
        <f t="shared" si="3"/>
        <v>90.308401947625924</v>
      </c>
      <c r="G80" s="16">
        <f t="shared" si="4"/>
        <v>103.07334551804625</v>
      </c>
      <c r="H80" s="4"/>
      <c r="I80" s="4"/>
      <c r="J80" s="4"/>
      <c r="K80" s="4"/>
    </row>
    <row r="81" spans="1:11" x14ac:dyDescent="0.25">
      <c r="A81" s="37" t="s">
        <v>148</v>
      </c>
      <c r="B81" s="37" t="s">
        <v>149</v>
      </c>
      <c r="C81" s="39">
        <v>5693643.6799999997</v>
      </c>
      <c r="D81" s="40">
        <v>5141838.62</v>
      </c>
      <c r="E81" s="27">
        <v>4988524.04</v>
      </c>
      <c r="F81" s="16">
        <f t="shared" si="3"/>
        <v>90.308401947625924</v>
      </c>
      <c r="G81" s="16">
        <f t="shared" si="4"/>
        <v>103.07334551804625</v>
      </c>
      <c r="H81" s="4"/>
      <c r="I81" s="4"/>
      <c r="J81" s="4"/>
      <c r="K81" s="4"/>
    </row>
    <row r="82" spans="1:11" ht="36.75" x14ac:dyDescent="0.25">
      <c r="A82" s="34" t="s">
        <v>150</v>
      </c>
      <c r="B82" s="42" t="s">
        <v>151</v>
      </c>
      <c r="C82" s="49">
        <f>C83</f>
        <v>50453290</v>
      </c>
      <c r="D82" s="49">
        <f>D83</f>
        <v>50453290</v>
      </c>
      <c r="E82" s="49">
        <f>E83</f>
        <v>46266670</v>
      </c>
      <c r="F82" s="16">
        <f t="shared" si="3"/>
        <v>100</v>
      </c>
      <c r="G82" s="16">
        <f t="shared" si="4"/>
        <v>109.04888983797622</v>
      </c>
      <c r="H82" s="4"/>
      <c r="I82" s="4"/>
      <c r="J82" s="4"/>
      <c r="K82" s="4"/>
    </row>
    <row r="83" spans="1:11" ht="36" x14ac:dyDescent="0.25">
      <c r="A83" s="37" t="s">
        <v>152</v>
      </c>
      <c r="B83" s="37" t="s">
        <v>153</v>
      </c>
      <c r="C83" s="47">
        <v>50453290</v>
      </c>
      <c r="D83" s="47">
        <v>50453290</v>
      </c>
      <c r="E83" s="27">
        <v>46266670</v>
      </c>
      <c r="F83" s="16">
        <f t="shared" si="3"/>
        <v>100</v>
      </c>
      <c r="G83" s="16">
        <f t="shared" si="4"/>
        <v>109.04888983797622</v>
      </c>
      <c r="H83" s="4"/>
      <c r="I83" s="4"/>
      <c r="J83" s="4"/>
      <c r="K83" s="4"/>
    </row>
    <row r="84" spans="1:11" ht="24" x14ac:dyDescent="0.25">
      <c r="A84" s="50" t="s">
        <v>154</v>
      </c>
      <c r="B84" s="51" t="s">
        <v>155</v>
      </c>
      <c r="C84" s="52">
        <f>C85</f>
        <v>22855334.279999971</v>
      </c>
      <c r="D84" s="52">
        <f>D85</f>
        <v>-23627332.24000001</v>
      </c>
      <c r="E84" s="52">
        <f>E85</f>
        <v>2001260.1900001764</v>
      </c>
      <c r="F84" s="53">
        <f t="shared" si="3"/>
        <v>-103.37775834097333</v>
      </c>
      <c r="G84" s="53">
        <f t="shared" si="4"/>
        <v>-1180.6227075349921</v>
      </c>
      <c r="H84" s="4"/>
      <c r="I84" s="4"/>
      <c r="J84" s="4"/>
      <c r="K84" s="4"/>
    </row>
    <row r="85" spans="1:11" x14ac:dyDescent="0.25">
      <c r="A85" s="54" t="s">
        <v>156</v>
      </c>
      <c r="B85" s="55" t="s">
        <v>157</v>
      </c>
      <c r="C85" s="15">
        <f t="shared" ref="C85:E85" si="5">C86</f>
        <v>22855334.279999971</v>
      </c>
      <c r="D85" s="15">
        <f t="shared" si="5"/>
        <v>-23627332.24000001</v>
      </c>
      <c r="E85" s="15">
        <f t="shared" si="5"/>
        <v>2001260.1900001764</v>
      </c>
      <c r="F85" s="16">
        <f t="shared" si="3"/>
        <v>-103.37775834097333</v>
      </c>
      <c r="G85" s="16">
        <f t="shared" si="4"/>
        <v>-1180.6227075349921</v>
      </c>
      <c r="H85" s="4"/>
      <c r="I85" s="4"/>
      <c r="J85" s="4"/>
      <c r="K85" s="4"/>
    </row>
    <row r="86" spans="1:11" ht="24" x14ac:dyDescent="0.25">
      <c r="A86" s="54" t="s">
        <v>158</v>
      </c>
      <c r="B86" s="55" t="s">
        <v>159</v>
      </c>
      <c r="C86" s="15">
        <f>C87+C91</f>
        <v>22855334.279999971</v>
      </c>
      <c r="D86" s="15">
        <f t="shared" ref="D86" si="6">D87+D91</f>
        <v>-23627332.24000001</v>
      </c>
      <c r="E86" s="15">
        <f t="shared" ref="E86" si="7">E87+E91</f>
        <v>2001260.1900001764</v>
      </c>
      <c r="F86" s="16">
        <f t="shared" si="3"/>
        <v>-103.37775834097333</v>
      </c>
      <c r="G86" s="16">
        <f t="shared" si="4"/>
        <v>-1180.6227075349921</v>
      </c>
      <c r="H86" s="4"/>
      <c r="I86" s="4"/>
      <c r="J86" s="4"/>
      <c r="K86" s="4"/>
    </row>
    <row r="87" spans="1:11" x14ac:dyDescent="0.25">
      <c r="A87" s="54" t="s">
        <v>160</v>
      </c>
      <c r="B87" s="55" t="s">
        <v>161</v>
      </c>
      <c r="C87" s="15">
        <v>-1124339751.2</v>
      </c>
      <c r="D87" s="15">
        <v>-1141193838.5899999</v>
      </c>
      <c r="E87" s="15">
        <v>-992009121.51999998</v>
      </c>
      <c r="F87" s="16">
        <f t="shared" si="3"/>
        <v>101.49902085842038</v>
      </c>
      <c r="G87" s="16">
        <f t="shared" si="4"/>
        <v>115.03864368116017</v>
      </c>
      <c r="H87" s="4"/>
      <c r="I87" s="15"/>
      <c r="J87" s="4"/>
      <c r="K87" s="4"/>
    </row>
    <row r="88" spans="1:11" x14ac:dyDescent="0.25">
      <c r="A88" s="54" t="s">
        <v>162</v>
      </c>
      <c r="B88" s="55" t="s">
        <v>163</v>
      </c>
      <c r="C88" s="15">
        <v>-1124339751.2</v>
      </c>
      <c r="D88" s="15">
        <v>-1141193838.5899999</v>
      </c>
      <c r="E88" s="15">
        <v>-992009121.51999998</v>
      </c>
      <c r="F88" s="16">
        <f t="shared" si="3"/>
        <v>101.49902085842038</v>
      </c>
      <c r="G88" s="16">
        <f t="shared" si="4"/>
        <v>115.03864368116017</v>
      </c>
      <c r="H88" s="4"/>
      <c r="I88" s="4"/>
      <c r="J88" s="4"/>
      <c r="K88" s="4"/>
    </row>
    <row r="89" spans="1:11" ht="24" x14ac:dyDescent="0.25">
      <c r="A89" s="54" t="s">
        <v>164</v>
      </c>
      <c r="B89" s="55" t="s">
        <v>165</v>
      </c>
      <c r="C89" s="15">
        <v>-1124339751.2</v>
      </c>
      <c r="D89" s="15">
        <v>-1141193838.5899999</v>
      </c>
      <c r="E89" s="15">
        <v>-992009121.51999998</v>
      </c>
      <c r="F89" s="16">
        <f t="shared" si="3"/>
        <v>101.49902085842038</v>
      </c>
      <c r="G89" s="16">
        <f t="shared" si="4"/>
        <v>115.03864368116017</v>
      </c>
      <c r="H89" s="4"/>
      <c r="I89" s="4"/>
      <c r="J89" s="4"/>
      <c r="K89" s="4"/>
    </row>
    <row r="90" spans="1:11" ht="24" x14ac:dyDescent="0.25">
      <c r="A90" s="54" t="s">
        <v>166</v>
      </c>
      <c r="B90" s="55" t="s">
        <v>167</v>
      </c>
      <c r="C90" s="15">
        <v>-1124339751.2</v>
      </c>
      <c r="D90" s="15">
        <v>-1141193838.5899999</v>
      </c>
      <c r="E90" s="15">
        <v>-992009121.51999998</v>
      </c>
      <c r="F90" s="16">
        <f t="shared" si="3"/>
        <v>101.49902085842038</v>
      </c>
      <c r="G90" s="16">
        <f t="shared" si="4"/>
        <v>115.03864368116017</v>
      </c>
      <c r="H90" s="4"/>
      <c r="I90" s="4"/>
      <c r="J90" s="4"/>
      <c r="K90" s="4"/>
    </row>
    <row r="91" spans="1:11" x14ac:dyDescent="0.25">
      <c r="A91" s="54" t="s">
        <v>168</v>
      </c>
      <c r="B91" s="55" t="s">
        <v>169</v>
      </c>
      <c r="C91" s="15">
        <f>C92</f>
        <v>1147195085.48</v>
      </c>
      <c r="D91" s="15">
        <f t="shared" ref="D91:E91" si="8">D92</f>
        <v>1117566506.3499999</v>
      </c>
      <c r="E91" s="15">
        <f t="shared" si="8"/>
        <v>994010381.71000016</v>
      </c>
      <c r="F91" s="16">
        <f t="shared" si="3"/>
        <v>97.417302470607851</v>
      </c>
      <c r="G91" s="16">
        <f t="shared" si="4"/>
        <v>112.43006380149126</v>
      </c>
      <c r="H91" s="4"/>
      <c r="I91" s="4"/>
      <c r="J91" s="4"/>
      <c r="K91" s="4"/>
    </row>
    <row r="92" spans="1:11" ht="19.5" customHeight="1" x14ac:dyDescent="0.25">
      <c r="A92" s="54" t="s">
        <v>170</v>
      </c>
      <c r="B92" s="55" t="s">
        <v>171</v>
      </c>
      <c r="C92" s="15">
        <f>C47</f>
        <v>1147195085.48</v>
      </c>
      <c r="D92" s="15">
        <f>D47</f>
        <v>1117566506.3499999</v>
      </c>
      <c r="E92" s="15">
        <f>E47</f>
        <v>994010381.71000016</v>
      </c>
      <c r="F92" s="16">
        <f t="shared" si="3"/>
        <v>97.417302470607851</v>
      </c>
      <c r="G92" s="16">
        <f t="shared" si="4"/>
        <v>112.43006380149126</v>
      </c>
      <c r="H92" s="4"/>
      <c r="I92" s="4"/>
      <c r="J92" s="4"/>
      <c r="K92" s="4"/>
    </row>
    <row r="93" spans="1:11" ht="24" x14ac:dyDescent="0.25">
      <c r="A93" s="54" t="s">
        <v>172</v>
      </c>
      <c r="B93" s="55" t="s">
        <v>173</v>
      </c>
      <c r="C93" s="15">
        <f>C92</f>
        <v>1147195085.48</v>
      </c>
      <c r="D93" s="15">
        <f>D92</f>
        <v>1117566506.3499999</v>
      </c>
      <c r="E93" s="15">
        <f>E92</f>
        <v>994010381.71000016</v>
      </c>
      <c r="F93" s="16">
        <f t="shared" si="3"/>
        <v>97.417302470607851</v>
      </c>
      <c r="G93" s="16">
        <f t="shared" si="4"/>
        <v>112.43006380149126</v>
      </c>
      <c r="H93" s="4"/>
      <c r="I93" s="4"/>
      <c r="J93" s="4"/>
      <c r="K93" s="4"/>
    </row>
    <row r="94" spans="1:11" ht="24" x14ac:dyDescent="0.25">
      <c r="A94" s="54" t="s">
        <v>174</v>
      </c>
      <c r="B94" s="55" t="s">
        <v>175</v>
      </c>
      <c r="C94" s="15">
        <f>C93</f>
        <v>1147195085.48</v>
      </c>
      <c r="D94" s="15">
        <f>D92</f>
        <v>1117566506.3499999</v>
      </c>
      <c r="E94" s="15">
        <f>E92</f>
        <v>994010381.71000016</v>
      </c>
      <c r="F94" s="16">
        <f t="shared" si="3"/>
        <v>97.417302470607851</v>
      </c>
      <c r="G94" s="16">
        <f t="shared" si="4"/>
        <v>112.43006380149126</v>
      </c>
      <c r="H94" s="4"/>
      <c r="I94" s="4"/>
      <c r="J94" s="4"/>
      <c r="K94" s="4"/>
    </row>
    <row r="95" spans="1:11" x14ac:dyDescent="0.25">
      <c r="A95" s="56"/>
      <c r="B95" s="57"/>
      <c r="C95" s="58"/>
      <c r="D95" s="58"/>
      <c r="E95" s="58"/>
      <c r="F95" s="59"/>
      <c r="G95" s="60"/>
      <c r="H95" s="4"/>
      <c r="I95" s="4"/>
      <c r="J95" s="4"/>
      <c r="K95" s="4"/>
    </row>
    <row r="96" spans="1:11" x14ac:dyDescent="0.25">
      <c r="A96" s="2"/>
      <c r="B96" s="3"/>
      <c r="C96" s="2"/>
      <c r="D96" s="2"/>
      <c r="E96" s="61"/>
      <c r="F96" s="62"/>
      <c r="G96" s="62"/>
      <c r="H96" s="4"/>
      <c r="I96" s="4"/>
      <c r="J96" s="4"/>
      <c r="K96" s="4"/>
    </row>
    <row r="97" spans="1:11" x14ac:dyDescent="0.25">
      <c r="A97" s="63"/>
      <c r="B97" s="3"/>
      <c r="C97" s="2"/>
      <c r="D97" s="2"/>
      <c r="E97" s="61"/>
      <c r="F97" s="62"/>
      <c r="G97" s="62"/>
      <c r="H97" s="4"/>
      <c r="I97" s="4"/>
      <c r="J97" s="4"/>
      <c r="K97" s="4"/>
    </row>
    <row r="98" spans="1:11" x14ac:dyDescent="0.25">
      <c r="A98" s="1"/>
      <c r="B98" s="3"/>
      <c r="C98" s="2"/>
      <c r="D98" s="2"/>
      <c r="E98" s="61"/>
      <c r="F98" s="62"/>
      <c r="G98" s="62"/>
    </row>
  </sheetData>
  <mergeCells count="5">
    <mergeCell ref="D1:G1"/>
    <mergeCell ref="D2:G2"/>
    <mergeCell ref="E3:G3"/>
    <mergeCell ref="E4:G4"/>
    <mergeCell ref="A6:G6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2024-07-29T09:12:20Z</cp:lastPrinted>
  <dcterms:created xsi:type="dcterms:W3CDTF">2023-03-31T14:28:24Z</dcterms:created>
  <dcterms:modified xsi:type="dcterms:W3CDTF">2024-07-29T09:13:08Z</dcterms:modified>
</cp:coreProperties>
</file>